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1" documentId="8_{1C775AD3-394D-4F41-A3CD-6F55CA21DF9C}" xr6:coauthVersionLast="47" xr6:coauthVersionMax="47" xr10:uidLastSave="{C85BDD41-E9A6-4D6A-BC3C-A55E4468BB01}"/>
  <bookViews>
    <workbookView xWindow="1950" yWindow="103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Custo'!$A$2:$LV$24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Financeiros'!$A$1:$J$134</definedName>
    <definedName name="_xlnm.Print_Area" localSheetId="3">'Relatório Custo'!$A$1:$Z$32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H30" i="7"/>
  <c r="G30" i="7"/>
  <c r="F30" i="7"/>
  <c r="E30" i="7"/>
  <c r="D30" i="7"/>
  <c r="B30" i="7"/>
  <c r="I29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I21" i="7"/>
  <c r="H21" i="7"/>
  <c r="G21" i="7"/>
  <c r="F21" i="7"/>
  <c r="E21" i="7"/>
  <c r="D21" i="7"/>
  <c r="B21" i="7"/>
  <c r="B5" i="7"/>
  <c r="D5" i="7"/>
  <c r="E5" i="7"/>
  <c r="F5" i="7"/>
  <c r="G5" i="7"/>
  <c r="H5" i="7"/>
  <c r="I5" i="7"/>
  <c r="H121" i="20"/>
  <c r="Q29" i="7" s="1"/>
  <c r="H120" i="20"/>
  <c r="Q23" i="7" s="1"/>
  <c r="H119" i="20"/>
  <c r="H118" i="20"/>
  <c r="Q24" i="7" l="1"/>
  <c r="Q30" i="7"/>
  <c r="Q21" i="7"/>
  <c r="Q26" i="7"/>
  <c r="Q28" i="7"/>
  <c r="Q25" i="7"/>
  <c r="Q27" i="7"/>
  <c r="H22" i="7"/>
  <c r="G22" i="7"/>
  <c r="F22" i="7"/>
  <c r="E22" i="7"/>
  <c r="D22" i="7"/>
  <c r="B22" i="7"/>
  <c r="H20" i="7"/>
  <c r="G20" i="7"/>
  <c r="F20" i="7"/>
  <c r="E20" i="7"/>
  <c r="D20" i="7"/>
  <c r="B20" i="7"/>
  <c r="H19" i="7"/>
  <c r="G19" i="7"/>
  <c r="F19" i="7"/>
  <c r="E19" i="7"/>
  <c r="D19" i="7"/>
  <c r="B19" i="7"/>
  <c r="H18" i="7"/>
  <c r="G18" i="7"/>
  <c r="F18" i="7"/>
  <c r="E18" i="7"/>
  <c r="D18" i="7"/>
  <c r="B18" i="7"/>
  <c r="H17" i="7"/>
  <c r="G17" i="7"/>
  <c r="F17" i="7"/>
  <c r="E17" i="7"/>
  <c r="D17" i="7"/>
  <c r="B17" i="7"/>
  <c r="H16" i="7"/>
  <c r="G16" i="7"/>
  <c r="F16" i="7"/>
  <c r="E16" i="7"/>
  <c r="D16" i="7"/>
  <c r="B16" i="7"/>
  <c r="H15" i="7"/>
  <c r="G15" i="7"/>
  <c r="F15" i="7"/>
  <c r="E15" i="7"/>
  <c r="D15" i="7"/>
  <c r="B15" i="7"/>
  <c r="H14" i="7"/>
  <c r="G14" i="7"/>
  <c r="F14" i="7"/>
  <c r="E14" i="7"/>
  <c r="D14" i="7"/>
  <c r="B14" i="7"/>
  <c r="Q14" i="7"/>
  <c r="Z9" i="27"/>
  <c r="Z10" i="27"/>
  <c r="Z8" i="27"/>
  <c r="Z7" i="27"/>
  <c r="O28" i="7" s="1"/>
  <c r="Z6" i="27"/>
  <c r="Z5" i="27"/>
  <c r="O14" i="7" l="1"/>
  <c r="O25" i="7"/>
  <c r="O15" i="7"/>
  <c r="O26" i="7"/>
  <c r="O16" i="7"/>
  <c r="O21" i="7"/>
  <c r="O5" i="7"/>
  <c r="O27" i="7"/>
  <c r="O30" i="7"/>
  <c r="O24" i="7"/>
  <c r="O29" i="7"/>
  <c r="O23" i="7"/>
  <c r="O18" i="7"/>
  <c r="O22" i="7"/>
  <c r="O17" i="7"/>
  <c r="Q22" i="7"/>
  <c r="Q20" i="7"/>
  <c r="Q19" i="7"/>
  <c r="Q16" i="7"/>
  <c r="Q17" i="7"/>
  <c r="Q18" i="7"/>
  <c r="Q15" i="7"/>
  <c r="O19" i="7"/>
  <c r="O20" i="7"/>
  <c r="H117" i="20"/>
  <c r="Q5" i="7" s="1"/>
  <c r="J17" i="20"/>
  <c r="H13" i="7" l="1"/>
  <c r="G13" i="7"/>
  <c r="F13" i="7"/>
  <c r="E13" i="7"/>
  <c r="D13" i="7"/>
  <c r="B13" i="7"/>
  <c r="H12" i="7"/>
  <c r="G12" i="7"/>
  <c r="F12" i="7"/>
  <c r="E12" i="7"/>
  <c r="D12" i="7"/>
  <c r="B12" i="7"/>
  <c r="H11" i="7"/>
  <c r="G11" i="7"/>
  <c r="F11" i="7"/>
  <c r="E11" i="7"/>
  <c r="D11" i="7"/>
  <c r="B11" i="7"/>
  <c r="H10" i="7"/>
  <c r="G10" i="7"/>
  <c r="F10" i="7"/>
  <c r="E10" i="7"/>
  <c r="D10" i="7"/>
  <c r="B10" i="7"/>
  <c r="H9" i="7"/>
  <c r="G9" i="7"/>
  <c r="F9" i="7"/>
  <c r="E9" i="7"/>
  <c r="D9" i="7"/>
  <c r="B9" i="7"/>
  <c r="H8" i="7"/>
  <c r="G8" i="7"/>
  <c r="F8" i="7"/>
  <c r="E8" i="7"/>
  <c r="D8" i="7"/>
  <c r="B8" i="7"/>
  <c r="I87" i="20"/>
  <c r="H6" i="7" l="1"/>
  <c r="G6" i="7"/>
  <c r="F6" i="7"/>
  <c r="E6" i="7"/>
  <c r="D6" i="7"/>
  <c r="B6" i="7"/>
  <c r="Q13" i="7" l="1"/>
  <c r="Q11" i="7"/>
  <c r="Q9" i="7"/>
  <c r="Q12" i="7"/>
  <c r="Q10" i="7"/>
  <c r="Q8" i="7"/>
  <c r="K78" i="20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N26" i="7" s="1"/>
  <c r="I5" i="27"/>
  <c r="N25" i="7" s="1"/>
  <c r="J5" i="27"/>
  <c r="J86" i="20"/>
  <c r="O13" i="7"/>
  <c r="H10" i="27"/>
  <c r="O12" i="7"/>
  <c r="H9" i="27"/>
  <c r="H8" i="27"/>
  <c r="I16" i="7" s="1"/>
  <c r="H7" i="27"/>
  <c r="O9" i="7"/>
  <c r="H6" i="27"/>
  <c r="H4" i="7"/>
  <c r="H7" i="7"/>
  <c r="G4" i="7"/>
  <c r="G7" i="7"/>
  <c r="F4" i="7"/>
  <c r="F7" i="7"/>
  <c r="E4" i="7"/>
  <c r="E7" i="7"/>
  <c r="D4" i="7"/>
  <c r="D7" i="7"/>
  <c r="B7" i="7"/>
  <c r="I9" i="7" l="1"/>
  <c r="N9" i="7" s="1"/>
  <c r="I15" i="7"/>
  <c r="N15" i="7" s="1"/>
  <c r="I20" i="7"/>
  <c r="N20" i="7" s="1"/>
  <c r="I17" i="7"/>
  <c r="I22" i="7"/>
  <c r="I12" i="7"/>
  <c r="I18" i="7"/>
  <c r="I13" i="7"/>
  <c r="O6" i="7"/>
  <c r="O11" i="7"/>
  <c r="I6" i="7"/>
  <c r="I11" i="7"/>
  <c r="O10" i="7"/>
  <c r="I10" i="7"/>
  <c r="O7" i="7"/>
  <c r="O4" i="7"/>
  <c r="H84" i="28"/>
  <c r="H19" i="28"/>
  <c r="I4" i="7"/>
  <c r="H10" i="29"/>
  <c r="H9" i="29"/>
  <c r="H8" i="29"/>
  <c r="J87" i="20"/>
  <c r="J89" i="20"/>
  <c r="J88" i="20"/>
  <c r="I7" i="27"/>
  <c r="N28" i="7" s="1"/>
  <c r="Y6" i="27"/>
  <c r="I7" i="7"/>
  <c r="L6" i="27"/>
  <c r="K26" i="7" s="1"/>
  <c r="V26" i="7" s="1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22" i="7" l="1"/>
  <c r="N11" i="7"/>
  <c r="N17" i="7"/>
  <c r="N6" i="7"/>
  <c r="K9" i="7"/>
  <c r="V9" i="7" s="1"/>
  <c r="K20" i="7"/>
  <c r="V20" i="7" s="1"/>
  <c r="K15" i="7"/>
  <c r="V15" i="7" s="1"/>
  <c r="K4" i="7"/>
  <c r="V4" i="7" s="1"/>
  <c r="L7" i="27"/>
  <c r="K28" i="7" s="1"/>
  <c r="V28" i="7" s="1"/>
  <c r="H74" i="28"/>
  <c r="H7" i="29"/>
  <c r="I8" i="27"/>
  <c r="N10" i="7" s="1"/>
  <c r="I9" i="27"/>
  <c r="N12" i="7" s="1"/>
  <c r="Y7" i="27"/>
  <c r="J90" i="20"/>
  <c r="H107" i="28"/>
  <c r="F97" i="28"/>
  <c r="Y8" i="27" l="1"/>
  <c r="N27" i="7"/>
  <c r="N5" i="7"/>
  <c r="N21" i="7"/>
  <c r="N16" i="7"/>
  <c r="N7" i="7"/>
  <c r="N29" i="7"/>
  <c r="N23" i="7"/>
  <c r="N18" i="7"/>
  <c r="K11" i="7"/>
  <c r="V11" i="7" s="1"/>
  <c r="K22" i="7"/>
  <c r="V22" i="7" s="1"/>
  <c r="K17" i="7"/>
  <c r="V17" i="7" s="1"/>
  <c r="K6" i="7"/>
  <c r="V6" i="7" s="1"/>
  <c r="L8" i="27"/>
  <c r="J91" i="20"/>
  <c r="I10" i="27"/>
  <c r="L9" i="27"/>
  <c r="Y9" i="27"/>
  <c r="F3" i="7"/>
  <c r="H3" i="7"/>
  <c r="O8" i="7"/>
  <c r="N24" i="7" l="1"/>
  <c r="N30" i="7"/>
  <c r="N13" i="7"/>
  <c r="K16" i="7"/>
  <c r="V16" i="7" s="1"/>
  <c r="K5" i="7"/>
  <c r="V5" i="7" s="1"/>
  <c r="K27" i="7"/>
  <c r="V27" i="7" s="1"/>
  <c r="K21" i="7"/>
  <c r="V21" i="7" s="1"/>
  <c r="K29" i="7"/>
  <c r="V29" i="7" s="1"/>
  <c r="K23" i="7"/>
  <c r="V23" i="7" s="1"/>
  <c r="K12" i="7"/>
  <c r="V12" i="7" s="1"/>
  <c r="K18" i="7"/>
  <c r="V18" i="7" s="1"/>
  <c r="K10" i="7"/>
  <c r="K7" i="7"/>
  <c r="V7" i="7" s="1"/>
  <c r="O3" i="7"/>
  <c r="H18" i="28"/>
  <c r="L10" i="27"/>
  <c r="Y10" i="27"/>
  <c r="H5" i="27"/>
  <c r="G3" i="7"/>
  <c r="K30" i="7" l="1"/>
  <c r="V30" i="7" s="1"/>
  <c r="K24" i="7"/>
  <c r="V24" i="7" s="1"/>
  <c r="I8" i="7"/>
  <c r="N8" i="7" s="1"/>
  <c r="I14" i="7"/>
  <c r="N14" i="7" s="1"/>
  <c r="I19" i="7"/>
  <c r="N19" i="7" s="1"/>
  <c r="K13" i="7"/>
  <c r="V13" i="7" s="1"/>
  <c r="V10" i="7"/>
  <c r="F14" i="28"/>
  <c r="I3" i="7"/>
  <c r="Y5" i="27"/>
  <c r="G75" i="28"/>
  <c r="H75" i="28" s="1"/>
  <c r="L5" i="27"/>
  <c r="K25" i="7" s="1"/>
  <c r="V25" i="7" s="1"/>
  <c r="K8" i="7" l="1"/>
  <c r="V8" i="7" s="1"/>
  <c r="K19" i="7"/>
  <c r="V19" i="7" s="1"/>
  <c r="K14" i="7"/>
  <c r="V14" i="7" s="1"/>
  <c r="K3" i="7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E3" i="7" l="1"/>
  <c r="D3" i="7"/>
  <c r="V3" i="7" l="1"/>
  <c r="V31" i="7" s="1"/>
  <c r="G14" i="28"/>
  <c r="B4" i="7" l="1"/>
  <c r="N4" i="7" s="1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B3" i="7"/>
  <c r="N3" i="7" s="1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M28" i="7" s="1"/>
  <c r="X6" i="27"/>
  <c r="M26" i="7" s="1"/>
  <c r="X10" i="27"/>
  <c r="X8" i="27"/>
  <c r="X9" i="27"/>
  <c r="X5" i="27"/>
  <c r="M25" i="7" s="1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16" i="7" l="1"/>
  <c r="M5" i="7"/>
  <c r="M21" i="7"/>
  <c r="M27" i="7"/>
  <c r="M30" i="7"/>
  <c r="M24" i="7"/>
  <c r="M23" i="7"/>
  <c r="M29" i="7"/>
  <c r="M9" i="7"/>
  <c r="M20" i="7"/>
  <c r="M15" i="7"/>
  <c r="M8" i="7"/>
  <c r="M14" i="7"/>
  <c r="M19" i="7"/>
  <c r="M12" i="7"/>
  <c r="M18" i="7"/>
  <c r="M17" i="7"/>
  <c r="M22" i="7"/>
  <c r="M13" i="7"/>
  <c r="M10" i="7"/>
  <c r="M6" i="7"/>
  <c r="M11" i="7"/>
  <c r="Q6" i="7"/>
  <c r="H86" i="28"/>
  <c r="Q7" i="7"/>
  <c r="Q4" i="7"/>
  <c r="M7" i="7"/>
  <c r="M3" i="7"/>
  <c r="M4" i="7"/>
  <c r="AB10" i="27"/>
  <c r="AB8" i="27"/>
  <c r="AB6" i="27"/>
  <c r="AB9" i="27"/>
  <c r="AB7" i="27"/>
  <c r="C10" i="28"/>
  <c r="G112" i="28" s="1"/>
  <c r="F32" i="28"/>
  <c r="AB5" i="27"/>
  <c r="Q3" i="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26" i="7" l="1"/>
  <c r="Z28" i="7"/>
  <c r="Z21" i="7"/>
  <c r="Z5" i="7"/>
  <c r="Z27" i="7"/>
  <c r="Z29" i="7"/>
  <c r="Z23" i="7"/>
  <c r="Z30" i="7"/>
  <c r="Z24" i="7"/>
  <c r="Z25" i="7"/>
  <c r="Z14" i="7"/>
  <c r="Z16" i="7"/>
  <c r="Z19" i="7"/>
  <c r="Z18" i="7"/>
  <c r="Z15" i="7"/>
  <c r="Z20" i="7"/>
  <c r="Z22" i="7"/>
  <c r="Z17" i="7"/>
  <c r="Z13" i="7"/>
  <c r="Z9" i="7"/>
  <c r="Z11" i="7"/>
  <c r="Z8" i="7"/>
  <c r="Z10" i="7"/>
  <c r="Z12" i="7"/>
  <c r="Z6" i="7"/>
  <c r="Z7" i="7"/>
  <c r="Z4" i="7"/>
  <c r="Z3" i="7"/>
  <c r="F70" i="28"/>
  <c r="H70" i="28" s="1"/>
  <c r="H89" i="28" s="1"/>
  <c r="J20" i="29"/>
  <c r="J63" i="20"/>
  <c r="J70" i="20"/>
  <c r="J71" i="20" s="1"/>
  <c r="J17" i="24"/>
  <c r="W28" i="7" l="1"/>
  <c r="W27" i="7"/>
  <c r="W5" i="7"/>
  <c r="W26" i="7"/>
  <c r="W29" i="7"/>
  <c r="W24" i="7"/>
  <c r="W30" i="7"/>
  <c r="W23" i="7"/>
  <c r="W25" i="7"/>
  <c r="W21" i="7"/>
  <c r="W20" i="7"/>
  <c r="W15" i="7"/>
  <c r="W17" i="7"/>
  <c r="W22" i="7"/>
  <c r="W16" i="7"/>
  <c r="W18" i="7"/>
  <c r="W14" i="7"/>
  <c r="W19" i="7"/>
  <c r="W9" i="7"/>
  <c r="W11" i="7"/>
  <c r="W12" i="7"/>
  <c r="W13" i="7"/>
  <c r="W8" i="7"/>
  <c r="W10" i="7"/>
  <c r="W6" i="7"/>
  <c r="W4" i="7"/>
  <c r="W7" i="7"/>
  <c r="M6" i="27"/>
  <c r="L26" i="7" s="1"/>
  <c r="P26" i="7" s="1"/>
  <c r="R26" i="7" s="1"/>
  <c r="M8" i="27"/>
  <c r="M7" i="27"/>
  <c r="L28" i="7" s="1"/>
  <c r="P28" i="7" s="1"/>
  <c r="R28" i="7" s="1"/>
  <c r="M9" i="27"/>
  <c r="M10" i="27"/>
  <c r="M5" i="27"/>
  <c r="L25" i="7" s="1"/>
  <c r="P25" i="7" s="1"/>
  <c r="R25" i="7" s="1"/>
  <c r="J18" i="24"/>
  <c r="L29" i="7" l="1"/>
  <c r="P29" i="7" s="1"/>
  <c r="R29" i="7" s="1"/>
  <c r="L23" i="7"/>
  <c r="P23" i="7" s="1"/>
  <c r="R23" i="7" s="1"/>
  <c r="S28" i="7"/>
  <c r="T28" i="7" s="1"/>
  <c r="Y28" i="7"/>
  <c r="L16" i="7"/>
  <c r="P16" i="7" s="1"/>
  <c r="R16" i="7" s="1"/>
  <c r="S16" i="7" s="1"/>
  <c r="T16" i="7" s="1"/>
  <c r="L5" i="7"/>
  <c r="P5" i="7" s="1"/>
  <c r="R5" i="7" s="1"/>
  <c r="L27" i="7"/>
  <c r="P27" i="7" s="1"/>
  <c r="R27" i="7" s="1"/>
  <c r="L21" i="7"/>
  <c r="P21" i="7" s="1"/>
  <c r="R21" i="7" s="1"/>
  <c r="L24" i="7"/>
  <c r="P24" i="7" s="1"/>
  <c r="R24" i="7" s="1"/>
  <c r="L30" i="7"/>
  <c r="P30" i="7" s="1"/>
  <c r="R30" i="7" s="1"/>
  <c r="S26" i="7"/>
  <c r="T26" i="7" s="1"/>
  <c r="Y26" i="7"/>
  <c r="Y25" i="7"/>
  <c r="S25" i="7"/>
  <c r="T25" i="7" s="1"/>
  <c r="L13" i="7"/>
  <c r="P13" i="7" s="1"/>
  <c r="R13" i="7" s="1"/>
  <c r="Y13" i="7" s="1"/>
  <c r="Y16" i="7"/>
  <c r="L11" i="7"/>
  <c r="P11" i="7" s="1"/>
  <c r="R11" i="7" s="1"/>
  <c r="Y11" i="7" s="1"/>
  <c r="L22" i="7"/>
  <c r="P22" i="7" s="1"/>
  <c r="R22" i="7" s="1"/>
  <c r="L17" i="7"/>
  <c r="P17" i="7" s="1"/>
  <c r="R17" i="7" s="1"/>
  <c r="L9" i="7"/>
  <c r="P9" i="7" s="1"/>
  <c r="R9" i="7" s="1"/>
  <c r="S9" i="7" s="1"/>
  <c r="T9" i="7" s="1"/>
  <c r="L20" i="7"/>
  <c r="P20" i="7" s="1"/>
  <c r="R20" i="7" s="1"/>
  <c r="L15" i="7"/>
  <c r="P15" i="7" s="1"/>
  <c r="R15" i="7" s="1"/>
  <c r="L12" i="7"/>
  <c r="P12" i="7" s="1"/>
  <c r="R12" i="7" s="1"/>
  <c r="Y12" i="7" s="1"/>
  <c r="L18" i="7"/>
  <c r="P18" i="7" s="1"/>
  <c r="R18" i="7" s="1"/>
  <c r="L8" i="7"/>
  <c r="P8" i="7" s="1"/>
  <c r="R8" i="7" s="1"/>
  <c r="S8" i="7" s="1"/>
  <c r="T8" i="7" s="1"/>
  <c r="L14" i="7"/>
  <c r="P14" i="7" s="1"/>
  <c r="R14" i="7" s="1"/>
  <c r="L19" i="7"/>
  <c r="P19" i="7" s="1"/>
  <c r="R19" i="7" s="1"/>
  <c r="L10" i="7"/>
  <c r="P10" i="7" s="1"/>
  <c r="R10" i="7" s="1"/>
  <c r="L6" i="7"/>
  <c r="P6" i="7" s="1"/>
  <c r="R6" i="7" s="1"/>
  <c r="L4" i="7"/>
  <c r="P4" i="7" s="1"/>
  <c r="R4" i="7" s="1"/>
  <c r="L7" i="7"/>
  <c r="P7" i="7" s="1"/>
  <c r="R7" i="7" s="1"/>
  <c r="L3" i="7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Y27" i="7" l="1"/>
  <c r="S27" i="7"/>
  <c r="T27" i="7" s="1"/>
  <c r="S5" i="7"/>
  <c r="T5" i="7" s="1"/>
  <c r="Y5" i="7"/>
  <c r="S21" i="7"/>
  <c r="T21" i="7" s="1"/>
  <c r="Y21" i="7"/>
  <c r="S30" i="7"/>
  <c r="T30" i="7" s="1"/>
  <c r="Y30" i="7"/>
  <c r="S23" i="7"/>
  <c r="T23" i="7" s="1"/>
  <c r="Y23" i="7"/>
  <c r="Y24" i="7"/>
  <c r="S24" i="7"/>
  <c r="T24" i="7" s="1"/>
  <c r="S29" i="7"/>
  <c r="T29" i="7" s="1"/>
  <c r="Y29" i="7"/>
  <c r="H99" i="28"/>
  <c r="H115" i="28" s="1"/>
  <c r="S12" i="7"/>
  <c r="T12" i="7" s="1"/>
  <c r="S13" i="7"/>
  <c r="T13" i="7" s="1"/>
  <c r="Y8" i="7"/>
  <c r="S14" i="7"/>
  <c r="T14" i="7" s="1"/>
  <c r="Y14" i="7"/>
  <c r="Y17" i="7"/>
  <c r="S17" i="7"/>
  <c r="T17" i="7" s="1"/>
  <c r="S22" i="7"/>
  <c r="T22" i="7" s="1"/>
  <c r="Y22" i="7"/>
  <c r="Y18" i="7"/>
  <c r="S18" i="7"/>
  <c r="T18" i="7" s="1"/>
  <c r="S11" i="7"/>
  <c r="T11" i="7" s="1"/>
  <c r="Y9" i="7"/>
  <c r="S19" i="7"/>
  <c r="T19" i="7" s="1"/>
  <c r="Y19" i="7"/>
  <c r="Y15" i="7"/>
  <c r="S15" i="7"/>
  <c r="T15" i="7" s="1"/>
  <c r="Y20" i="7"/>
  <c r="S20" i="7"/>
  <c r="T20" i="7" s="1"/>
  <c r="Y10" i="7"/>
  <c r="S10" i="7"/>
  <c r="T10" i="7" s="1"/>
  <c r="Y6" i="7"/>
  <c r="S6" i="7"/>
  <c r="T6" i="7" s="1"/>
  <c r="S7" i="7"/>
  <c r="T7" i="7" s="1"/>
  <c r="Y7" i="7"/>
  <c r="Y4" i="7"/>
  <c r="S4" i="7"/>
  <c r="T4" i="7" s="1"/>
  <c r="I3" i="24"/>
  <c r="I5" i="29"/>
  <c r="AC6" i="27"/>
  <c r="AD6" i="27" s="1"/>
  <c r="AC7" i="27"/>
  <c r="AD7" i="27" s="1"/>
  <c r="W3" i="7"/>
  <c r="W31" i="7" s="1"/>
  <c r="AC5" i="27"/>
  <c r="AD5" i="27" s="1"/>
  <c r="P3" i="7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R3" i="7"/>
  <c r="Y3" i="7" l="1"/>
  <c r="J14" i="28"/>
  <c r="S3" i="7"/>
  <c r="S31" i="7" s="1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" i="7"/>
  <c r="T31" i="7" s="1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<sst xmlns="http://schemas.openxmlformats.org/spreadsheetml/2006/main" count="427" uniqueCount="248">
  <si>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</si>
  <si>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</si>
  <si>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</si>
  <si>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</si>
  <si>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</si>
  <si>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</si>
  <si>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</si>
  <si>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</si>
  <si>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</si>
  <si>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</si>
  <si>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</si>
  <si>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</si>
  <si>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</si>
  <si>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</si>
  <si>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</si>
  <si>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</si>
  <si>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</si>
  <si>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</si>
  <si>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</si>
  <si>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</si>
  <si>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</si>
  <si>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</si>
  <si>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</si>
  <si>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</si>
  <si>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</si>
  <si>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</si>
  <si>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</si>
  <si>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</si>
  <si>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</si>
  <si>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</si>
  <si>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</si>
  <si>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</si>
  <si>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</si>
  <si>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</si>
  <si>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</si>
  <si>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</si>
  <si>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</si>
  <si>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</si>
  <si>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</si>
  <si>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</si>
  <si>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</si>
  <si>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</si>
  <si>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</si>
  <si>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</si>
  <si>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</si>
  <si>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</si>
  <si>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</si>
  <si>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</si>
  <si>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</si>
  <si>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</si>
  <si>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</si>
  <si>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</si>
  <si>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</si>
  <si>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</si>
  <si>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</si>
  <si>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</si>
  <si>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</si>
  <si>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</si>
  <si>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</si>
  <si>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</si>
  <si>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</si>
  <si>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</si>
  <si>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</si>
  <si>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</si>
  <si>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</si>
  <si>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</si>
  <si>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</si>
  <si>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</si>
  <si>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</si>
  <si>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</si>
  <si>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</si>
  <si>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</si>
  <si>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</si>
  <si>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</si>
  <si>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</si>
  <si>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</si>
  <si>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</si>
  <si>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</si>
  <si>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</si>
  <si>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</si>
  <si>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</si>
  <si>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</si>
  <si>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</si>
  <si>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</si>
  <si>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</si>
  <si>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</si>
  <si>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</si>
  <si>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</si>
  <si>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</si>
  <si>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</si>
  <si>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</si>
  <si>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</si>
  <si>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</si>
  <si>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</si>
  <si>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</si>
  <si>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</si>
  <si>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</si>
  <si>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</si>
  <si>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</si>
  <si>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</si>
  <si>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</si>
  <si>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</si>
  <si>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</si>
  <si>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</si>
  <si>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</si>
  <si>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</si>
  <si>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</si>
  <si>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</si>
  <si>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</si>
  <si>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</si>
  <si>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</si>
  <si>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</si>
  <si>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</si>
  <si>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</si>
  <si>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</si>
  <si>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</si>
  <si>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</si>
  <si>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</si>
  <si>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</si>
  <si>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</si>
  <si>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</si>
  <si>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</si>
  <si>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</si>
  <si>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</si>
  <si>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</si>
  <si>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</si>
  <si>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</si>
  <si>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</si>
  <si>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</si>
  <si>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</si>
  <si>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</si>
  <si>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</si>
  <si>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</si>
  <si>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</si>
  <si>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</si>
  <si>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</si>
  <si>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</si>
  <si>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</si>
  <si>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</si>
  <si>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</si>
  <si>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</si>
  <si>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</si>
  <si>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</si>
  <si>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</si>
  <si>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</si>
  <si>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</si>
  <si>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</si>
  <si>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</si>
  <si>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</si>
  <si>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</si>
  <si>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</si>
  <si>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</si>
  <si>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</si>
  <si>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</si>
  <si>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</si>
  <si>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</si>
  <si>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</si>
  <si>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</si>
  <si>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</si>
  <si>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</si>
  <si>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</si>
  <si>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</si>
  <si>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</si>
  <si>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</si>
  <si>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</si>
  <si>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</si>
  <si>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</si>
  <si>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</si>
  <si>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</si>
  <si>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</si>
  <si>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</si>
  <si>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</si>
  <si>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</si>
  <si>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</si>
  <si>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</si>
  <si>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</si>
  <si>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</si>
  <si>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</si>
  <si>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</si>
  <si>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</si>
  <si>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</si>
  <si>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</si>
  <si>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</si>
  <si>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</si>
  <si>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</si>
  <si>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</si>
  <si>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</si>
  <si>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</si>
  <si>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</si>
  <si>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</si>
  <si>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</si>
  <si>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</si>
  <si>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</si>
  <si>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</si>
  <si>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</si>
  <si>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</si>
  <si>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</si>
  <si>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</si>
  <si>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</si>
  <si>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</si>
  <si>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</si>
  <si>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</si>
  <si>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</si>
  <si>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</si>
  <si>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</si>
  <si>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</si>
  <si>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</si>
  <si>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</si>
  <si>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</si>
  <si>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</si>
  <si>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</si>
  <si>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</si>
  <si>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</si>
  <si>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</si>
  <si>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</si>
  <si>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</si>
  <si>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</si>
  <si>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</si>
  <si>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</si>
  <si>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</si>
  <si>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</si>
  <si>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</si>
  <si>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</si>
  <si>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</si>
  <si>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</si>
  <si>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</si>
  <si>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</si>
  <si>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</si>
  <si>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</si>
  <si>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</si>
  <si>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</si>
  <si>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</si>
  <si>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</si>
  <si>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</si>
  <si>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</si>
  <si>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</si>
  <si>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</si>
  <si>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</si>
  <si>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</si>
  <si>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</si>
  <si>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</si>
  <si>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</si>
  <si>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</si>
  <si>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AVARÉ</t>
  </si>
  <si>
    <t>BAURU</t>
  </si>
  <si>
    <t>BOTUCATU</t>
  </si>
  <si>
    <t>JAÚ</t>
  </si>
  <si>
    <t>OURINHOS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</si>
</sst>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6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43" fontId="5" fillId="0" borderId="7" xfId="1" applyFont="1" applyBorder="1" applyAlignment="1" applyProtection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43" fontId="5" fillId="0" borderId="4" xfId="1" applyFont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166" fontId="12" fillId="14" borderId="17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10" fontId="14" fillId="0" borderId="22" xfId="2" applyNumberFormat="1" applyFont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4" borderId="22" xfId="0" applyFont="1" applyFill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125</xdr:row>
      <xdr:rowOff>31751</xdr:rowOff>
    </xdr:from>
    <xdr:to>
      <xdr:col>9</xdr:col>
      <xdr:colOff>1000126</xdr:colOff>
      <xdr:row>132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28" orientation="portrait" useFirstPageNumber="1" verticalDpi="599" r:id="rId1"/>
  <headerFooter>
    <oddHeader xml:space="preserve">&amp;C&amp;"-,Negrito"&amp;18ANEXO VII&amp;14
Planilha de Composição de Custos (Lote 2 – 3ª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73" t="s">
        <v>0</v>
      </c>
      <c r="B1" s="274"/>
      <c r="C1" s="274"/>
      <c r="D1" s="274"/>
      <c r="E1" s="274"/>
      <c r="F1" s="274"/>
      <c r="G1" s="274"/>
      <c r="H1" s="275"/>
      <c r="I1" s="6"/>
    </row>
    <row r="2" spans="1:10" ht="24" customHeight="1" x14ac:dyDescent="0.2">
      <c r="A2" s="8" t="s">
        <v>1</v>
      </c>
      <c r="B2" s="271"/>
      <c r="C2" s="272"/>
      <c r="D2" s="284" t="s">
        <v>2</v>
      </c>
      <c r="E2" s="285"/>
      <c r="F2" s="271"/>
      <c r="G2" s="281"/>
      <c r="H2" s="272"/>
      <c r="I2" s="6"/>
      <c r="J2" s="9" t="s">
        <v>3</v>
      </c>
    </row>
    <row r="3" spans="1:10" ht="18.75" customHeight="1" x14ac:dyDescent="0.2">
      <c r="A3" s="280" t="s">
        <v>4</v>
      </c>
      <c r="B3" s="280"/>
      <c r="C3" s="280"/>
      <c r="D3" s="280"/>
      <c r="E3" s="280"/>
      <c r="F3" s="280"/>
      <c r="G3" s="280"/>
      <c r="H3" s="280"/>
      <c r="I3" s="6"/>
      <c r="J3" s="9" t="s">
        <v>5</v>
      </c>
    </row>
    <row r="4" spans="1:10" ht="18" customHeight="1" x14ac:dyDescent="0.2">
      <c r="A4" s="10" t="s">
        <v>6</v>
      </c>
      <c r="B4" s="271"/>
      <c r="C4" s="281"/>
      <c r="D4" s="281"/>
      <c r="E4" s="281"/>
      <c r="F4" s="281"/>
      <c r="G4" s="281"/>
      <c r="H4" s="272"/>
      <c r="I4" s="6"/>
    </row>
    <row r="5" spans="1:10" ht="18" customHeight="1" x14ac:dyDescent="0.2">
      <c r="A5" s="10" t="s">
        <v>7</v>
      </c>
      <c r="B5" s="271"/>
      <c r="C5" s="281"/>
      <c r="D5" s="281"/>
      <c r="E5" s="281"/>
      <c r="F5" s="281"/>
      <c r="G5" s="281"/>
      <c r="H5" s="272"/>
      <c r="I5" s="6"/>
    </row>
    <row r="6" spans="1:10" ht="18" customHeight="1" x14ac:dyDescent="0.2">
      <c r="A6" s="10" t="s">
        <v>8</v>
      </c>
      <c r="B6" s="271"/>
      <c r="C6" s="281"/>
      <c r="D6" s="281"/>
      <c r="E6" s="281"/>
      <c r="F6" s="281"/>
      <c r="G6" s="281"/>
      <c r="H6" s="272"/>
      <c r="I6" s="6"/>
    </row>
    <row r="7" spans="1:10" ht="18" customHeight="1" x14ac:dyDescent="0.2">
      <c r="A7" s="10" t="s">
        <v>9</v>
      </c>
      <c r="B7" s="271"/>
      <c r="C7" s="272"/>
      <c r="D7" s="11" t="s">
        <v>10</v>
      </c>
      <c r="E7" s="271"/>
      <c r="F7" s="272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86"/>
      <c r="E8" s="287"/>
      <c r="F8" s="287"/>
      <c r="G8" s="287"/>
      <c r="H8" s="288"/>
      <c r="I8" s="6"/>
    </row>
    <row r="9" spans="1:10" ht="24.75" customHeight="1" x14ac:dyDescent="0.2">
      <c r="A9" s="10" t="s">
        <v>14</v>
      </c>
      <c r="B9" s="271"/>
      <c r="C9" s="281"/>
      <c r="D9" s="281"/>
      <c r="E9" s="281"/>
      <c r="F9" s="281"/>
      <c r="G9" s="281"/>
      <c r="H9" s="272"/>
      <c r="I9" s="6"/>
    </row>
    <row r="10" spans="1:10" ht="21.75" customHeight="1" x14ac:dyDescent="0.2">
      <c r="A10" s="280" t="s">
        <v>15</v>
      </c>
      <c r="B10" s="280"/>
      <c r="C10" s="280"/>
      <c r="D10" s="280"/>
      <c r="E10" s="280"/>
      <c r="F10" s="280"/>
      <c r="G10" s="280"/>
      <c r="H10" s="280"/>
      <c r="I10" s="6"/>
    </row>
    <row r="11" spans="1:10" ht="36" x14ac:dyDescent="0.2">
      <c r="A11" s="276" t="s">
        <v>16</v>
      </c>
      <c r="B11" s="276" t="s">
        <v>17</v>
      </c>
      <c r="C11" s="276" t="s">
        <v>14</v>
      </c>
      <c r="D11" s="276"/>
      <c r="E11" s="276" t="s">
        <v>13</v>
      </c>
      <c r="F11" s="98" t="s">
        <v>18</v>
      </c>
      <c r="G11" s="283" t="s">
        <v>19</v>
      </c>
      <c r="H11" s="283"/>
      <c r="I11" s="6"/>
    </row>
    <row r="12" spans="1:10" x14ac:dyDescent="0.2">
      <c r="A12" s="276"/>
      <c r="B12" s="276"/>
      <c r="C12" s="276"/>
      <c r="D12" s="276"/>
      <c r="E12" s="276"/>
      <c r="F12" s="100" t="s">
        <v>20</v>
      </c>
      <c r="G12" s="279" t="s">
        <v>20</v>
      </c>
      <c r="H12" s="279"/>
      <c r="I12" s="6"/>
    </row>
    <row r="13" spans="1:10" ht="34.5" customHeight="1" x14ac:dyDescent="0.2">
      <c r="A13" s="13"/>
      <c r="B13" s="13"/>
      <c r="C13" s="271"/>
      <c r="D13" s="272"/>
      <c r="E13" s="13"/>
      <c r="F13" s="15"/>
      <c r="G13" s="277"/>
      <c r="H13" s="278"/>
      <c r="I13" s="6"/>
    </row>
    <row r="14" spans="1:10" ht="34.5" customHeight="1" x14ac:dyDescent="0.2">
      <c r="A14" s="13"/>
      <c r="B14" s="13"/>
      <c r="C14" s="271"/>
      <c r="D14" s="272"/>
      <c r="E14" s="13"/>
      <c r="F14" s="15"/>
      <c r="G14" s="277"/>
      <c r="H14" s="278"/>
      <c r="I14" s="6"/>
    </row>
    <row r="15" spans="1:10" ht="34.5" customHeight="1" x14ac:dyDescent="0.2">
      <c r="A15" s="13"/>
      <c r="B15" s="13"/>
      <c r="C15" s="271"/>
      <c r="D15" s="272"/>
      <c r="E15" s="13"/>
      <c r="F15" s="15"/>
      <c r="G15" s="277"/>
      <c r="H15" s="278"/>
      <c r="I15" s="6"/>
    </row>
    <row r="16" spans="1:10" ht="34.5" customHeight="1" x14ac:dyDescent="0.2">
      <c r="A16" s="13"/>
      <c r="B16" s="13"/>
      <c r="C16" s="271"/>
      <c r="D16" s="272"/>
      <c r="E16" s="13"/>
      <c r="F16" s="15"/>
      <c r="G16" s="277"/>
      <c r="H16" s="278"/>
      <c r="I16" s="6"/>
    </row>
    <row r="17" spans="1:9" ht="34.5" customHeight="1" x14ac:dyDescent="0.2">
      <c r="A17" s="13"/>
      <c r="B17" s="13"/>
      <c r="C17" s="271"/>
      <c r="D17" s="272"/>
      <c r="E17" s="13"/>
      <c r="F17" s="15"/>
      <c r="G17" s="277"/>
      <c r="H17" s="278"/>
      <c r="I17" s="6"/>
    </row>
    <row r="18" spans="1:9" ht="34.5" customHeight="1" x14ac:dyDescent="0.2">
      <c r="A18" s="13"/>
      <c r="B18" s="13"/>
      <c r="C18" s="271"/>
      <c r="D18" s="272"/>
      <c r="E18" s="13"/>
      <c r="F18" s="15"/>
      <c r="G18" s="277"/>
      <c r="H18" s="278"/>
      <c r="I18" s="6"/>
    </row>
    <row r="19" spans="1:9" ht="19.5" customHeight="1" x14ac:dyDescent="0.2">
      <c r="A19" s="97" t="s">
        <v>21</v>
      </c>
      <c r="B19" s="97" t="s">
        <v>22</v>
      </c>
      <c r="C19" s="276" t="s">
        <v>23</v>
      </c>
      <c r="D19" s="276"/>
      <c r="E19" s="276"/>
      <c r="F19" s="276"/>
      <c r="G19" s="276"/>
      <c r="H19" s="276"/>
      <c r="I19" s="6"/>
    </row>
    <row r="20" spans="1:9" ht="29.25" customHeight="1" x14ac:dyDescent="0.2">
      <c r="A20" s="99"/>
      <c r="B20" s="16"/>
      <c r="C20" s="282"/>
      <c r="D20" s="282"/>
      <c r="E20" s="282"/>
      <c r="F20" s="282"/>
      <c r="G20" s="282"/>
      <c r="H20" s="282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79"/>
  <sheetViews>
    <sheetView showGridLines="0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29" t="s">
        <v>24</v>
      </c>
      <c r="B1" s="329"/>
      <c r="C1" s="329"/>
      <c r="D1" s="329"/>
      <c r="E1" s="329"/>
      <c r="F1" s="329"/>
      <c r="G1" s="329"/>
      <c r="H1" s="329"/>
      <c r="I1" s="329"/>
      <c r="J1" s="329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21" t="s">
        <v>6</v>
      </c>
      <c r="B2" s="321"/>
      <c r="C2" s="321"/>
      <c r="D2" s="321"/>
      <c r="E2" s="321"/>
      <c r="F2" s="320" t="str">
        <f>IF('Dados Cadastrais'!B4=0,"",'Dados Cadastrais'!B4)</f>
        <v/>
      </c>
      <c r="G2" s="320"/>
      <c r="H2" s="320"/>
      <c r="I2" s="320"/>
      <c r="J2" s="320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21" t="s">
        <v>7</v>
      </c>
      <c r="B3" s="321"/>
      <c r="C3" s="321"/>
      <c r="D3" s="321"/>
      <c r="E3" s="321"/>
      <c r="F3" s="320" t="str">
        <f>IF('Dados Cadastrais'!B5=0,"",'Dados Cadastrais'!B5)</f>
        <v/>
      </c>
      <c r="G3" s="320"/>
      <c r="H3" s="320"/>
      <c r="I3" s="320"/>
      <c r="J3" s="320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21" t="s">
        <v>28</v>
      </c>
      <c r="B4" s="321"/>
      <c r="C4" s="321"/>
      <c r="D4" s="321"/>
      <c r="E4" s="321"/>
      <c r="F4" s="338"/>
      <c r="G4" s="333"/>
      <c r="H4" s="333"/>
      <c r="I4" s="333"/>
      <c r="J4" s="334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21" t="s">
        <v>29</v>
      </c>
      <c r="B5" s="321"/>
      <c r="C5" s="321"/>
      <c r="D5" s="321"/>
      <c r="E5" s="321"/>
      <c r="F5" s="332"/>
      <c r="G5" s="333"/>
      <c r="H5" s="333"/>
      <c r="I5" s="333"/>
      <c r="J5" s="334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31" t="s">
        <v>30</v>
      </c>
      <c r="B6" s="331"/>
      <c r="C6" s="331"/>
      <c r="D6" s="331"/>
      <c r="E6" s="331"/>
      <c r="F6" s="31" t="s">
        <v>3</v>
      </c>
      <c r="G6" s="337"/>
      <c r="H6" s="337"/>
      <c r="I6" s="337"/>
      <c r="J6" s="337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21" t="s">
        <v>31</v>
      </c>
      <c r="B7" s="321"/>
      <c r="C7" s="321"/>
      <c r="D7" s="321"/>
      <c r="E7" s="321"/>
      <c r="F7" s="339" t="s">
        <v>25</v>
      </c>
      <c r="G7" s="340"/>
      <c r="H7" s="340"/>
      <c r="I7" s="340"/>
      <c r="J7" s="341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21" t="s">
        <v>32</v>
      </c>
      <c r="B8" s="321"/>
      <c r="C8" s="321"/>
      <c r="D8" s="321"/>
      <c r="E8" s="321"/>
      <c r="F8" s="332"/>
      <c r="G8" s="333"/>
      <c r="H8" s="333"/>
      <c r="I8" s="333"/>
      <c r="J8" s="334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21" t="s">
        <v>33</v>
      </c>
      <c r="B9" s="321"/>
      <c r="C9" s="321"/>
      <c r="D9" s="321"/>
      <c r="E9" s="321"/>
      <c r="F9" s="332"/>
      <c r="G9" s="335"/>
      <c r="H9" s="335"/>
      <c r="I9" s="335"/>
      <c r="J9" s="336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21" t="s">
        <v>34</v>
      </c>
      <c r="B10" s="321"/>
      <c r="C10" s="321"/>
      <c r="D10" s="321"/>
      <c r="E10" s="321"/>
      <c r="F10" s="332"/>
      <c r="G10" s="335"/>
      <c r="H10" s="335"/>
      <c r="I10" s="335"/>
      <c r="J10" s="336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21" t="s">
        <v>35</v>
      </c>
      <c r="B11" s="321"/>
      <c r="C11" s="321"/>
      <c r="D11" s="321"/>
      <c r="E11" s="321"/>
      <c r="F11" s="332"/>
      <c r="G11" s="335"/>
      <c r="H11" s="335"/>
      <c r="I11" s="335"/>
      <c r="J11" s="336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21" t="s">
        <v>36</v>
      </c>
      <c r="B12" s="321"/>
      <c r="C12" s="321"/>
      <c r="D12" s="321"/>
      <c r="E12" s="321"/>
      <c r="F12" s="332"/>
      <c r="G12" s="335"/>
      <c r="H12" s="335"/>
      <c r="I12" s="335"/>
      <c r="J12" s="336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21" t="s">
        <v>235</v>
      </c>
      <c r="B13" s="321"/>
      <c r="C13" s="321"/>
      <c r="D13" s="321"/>
      <c r="E13" s="321"/>
      <c r="F13" s="332">
        <v>0</v>
      </c>
      <c r="G13" s="335"/>
      <c r="H13" s="335"/>
      <c r="I13" s="335"/>
      <c r="J13" s="336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21" t="s">
        <v>37</v>
      </c>
      <c r="B14" s="321"/>
      <c r="C14" s="321"/>
      <c r="D14" s="321"/>
      <c r="E14" s="321"/>
      <c r="F14" s="63">
        <v>24</v>
      </c>
      <c r="G14" s="348" t="s">
        <v>38</v>
      </c>
      <c r="H14" s="348"/>
      <c r="I14" s="348"/>
      <c r="J14" s="348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330" t="s">
        <v>39</v>
      </c>
      <c r="B16" s="330"/>
      <c r="C16" s="330"/>
      <c r="D16" s="330"/>
      <c r="E16" s="330"/>
      <c r="F16" s="330"/>
      <c r="G16" s="330"/>
      <c r="H16" s="330"/>
      <c r="I16" s="330"/>
      <c r="J16" s="37" t="s">
        <v>40</v>
      </c>
      <c r="K16" s="6"/>
    </row>
    <row r="17" spans="1:11" ht="12" x14ac:dyDescent="0.2">
      <c r="A17" s="38">
        <v>1</v>
      </c>
      <c r="B17" s="292" t="s">
        <v>41</v>
      </c>
      <c r="C17" s="293"/>
      <c r="D17" s="293"/>
      <c r="E17" s="293"/>
      <c r="F17" s="293"/>
      <c r="G17" s="293"/>
      <c r="H17" s="293"/>
      <c r="I17" s="294"/>
      <c r="J17" s="1">
        <f>IF($F$13&gt;0%,0,20%)</f>
        <v>0.2</v>
      </c>
      <c r="K17" s="6"/>
    </row>
    <row r="18" spans="1:11" ht="12" x14ac:dyDescent="0.2">
      <c r="A18" s="38">
        <v>2</v>
      </c>
      <c r="B18" s="292" t="s">
        <v>42</v>
      </c>
      <c r="C18" s="293"/>
      <c r="D18" s="293"/>
      <c r="E18" s="293"/>
      <c r="F18" s="293"/>
      <c r="G18" s="293"/>
      <c r="H18" s="293"/>
      <c r="I18" s="294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292" t="s">
        <v>43</v>
      </c>
      <c r="C19" s="293"/>
      <c r="D19" s="293"/>
      <c r="E19" s="293"/>
      <c r="F19" s="293"/>
      <c r="G19" s="293"/>
      <c r="H19" s="293"/>
      <c r="I19" s="294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292" t="s">
        <v>44</v>
      </c>
      <c r="C20" s="293"/>
      <c r="D20" s="293"/>
      <c r="E20" s="293"/>
      <c r="F20" s="293"/>
      <c r="G20" s="293"/>
      <c r="H20" s="293"/>
      <c r="I20" s="294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292" t="s">
        <v>45</v>
      </c>
      <c r="C21" s="293"/>
      <c r="D21" s="293"/>
      <c r="E21" s="293"/>
      <c r="F21" s="293"/>
      <c r="G21" s="293"/>
      <c r="H21" s="293"/>
      <c r="I21" s="294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292" t="s">
        <v>46</v>
      </c>
      <c r="C22" s="293"/>
      <c r="D22" s="293"/>
      <c r="E22" s="293"/>
      <c r="F22" s="293"/>
      <c r="G22" s="293"/>
      <c r="H22" s="293"/>
      <c r="I22" s="294"/>
      <c r="J22" s="1">
        <v>0.08</v>
      </c>
      <c r="K22" s="6"/>
    </row>
    <row r="23" spans="1:11" ht="12" x14ac:dyDescent="0.2">
      <c r="A23" s="38">
        <v>7</v>
      </c>
      <c r="B23" s="292" t="s">
        <v>47</v>
      </c>
      <c r="C23" s="293"/>
      <c r="D23" s="293"/>
      <c r="E23" s="293"/>
      <c r="F23" s="293"/>
      <c r="G23" s="293"/>
      <c r="H23" s="293"/>
      <c r="I23" s="294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292" t="s">
        <v>48</v>
      </c>
      <c r="C24" s="293"/>
      <c r="D24" s="293"/>
      <c r="E24" s="293"/>
      <c r="F24" s="293"/>
      <c r="G24" s="293"/>
      <c r="H24" s="293"/>
      <c r="I24" s="294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317" t="s">
        <v>49</v>
      </c>
      <c r="B25" s="318"/>
      <c r="C25" s="318"/>
      <c r="D25" s="318"/>
      <c r="E25" s="318"/>
      <c r="F25" s="318"/>
      <c r="G25" s="318"/>
      <c r="H25" s="318"/>
      <c r="I25" s="319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330" t="s">
        <v>50</v>
      </c>
      <c r="B27" s="330"/>
      <c r="C27" s="330"/>
      <c r="D27" s="330"/>
      <c r="E27" s="330"/>
      <c r="F27" s="330"/>
      <c r="G27" s="330"/>
      <c r="H27" s="330"/>
      <c r="I27" s="330"/>
      <c r="J27" s="330"/>
      <c r="K27" s="6"/>
    </row>
    <row r="28" spans="1:11" ht="12" x14ac:dyDescent="0.2">
      <c r="A28" s="38">
        <v>1</v>
      </c>
      <c r="B28" s="292" t="s">
        <v>51</v>
      </c>
      <c r="C28" s="293"/>
      <c r="D28" s="293"/>
      <c r="E28" s="293"/>
      <c r="F28" s="293"/>
      <c r="G28" s="293"/>
      <c r="H28" s="293"/>
      <c r="I28" s="294"/>
      <c r="J28" s="1">
        <f>ROUND(5/56,4)</f>
        <v>8.9300000000000004E-2</v>
      </c>
      <c r="K28" s="6"/>
    </row>
    <row r="29" spans="1:11" ht="12" x14ac:dyDescent="0.2">
      <c r="A29" s="38">
        <v>2</v>
      </c>
      <c r="B29" s="292" t="s">
        <v>52</v>
      </c>
      <c r="C29" s="293"/>
      <c r="D29" s="293"/>
      <c r="E29" s="293"/>
      <c r="F29" s="293"/>
      <c r="G29" s="293"/>
      <c r="H29" s="293"/>
      <c r="I29" s="294"/>
      <c r="J29" s="1">
        <f>ROUND(J28/3,4)</f>
        <v>2.98E-2</v>
      </c>
      <c r="K29" s="6"/>
    </row>
    <row r="30" spans="1:11" ht="12" x14ac:dyDescent="0.2">
      <c r="A30" s="38">
        <v>3</v>
      </c>
      <c r="B30" s="292" t="s">
        <v>53</v>
      </c>
      <c r="C30" s="293"/>
      <c r="D30" s="293"/>
      <c r="E30" s="293"/>
      <c r="F30" s="293"/>
      <c r="G30" s="293"/>
      <c r="H30" s="293"/>
      <c r="I30" s="294"/>
      <c r="J30" s="1">
        <f>ROUND((J28+J29)*J25,4)</f>
        <v>4.0300000000000002E-2</v>
      </c>
      <c r="K30" s="6"/>
    </row>
    <row r="31" spans="1:11" ht="12" x14ac:dyDescent="0.2">
      <c r="A31" s="317" t="s">
        <v>54</v>
      </c>
      <c r="B31" s="318"/>
      <c r="C31" s="318"/>
      <c r="D31" s="318"/>
      <c r="E31" s="318"/>
      <c r="F31" s="318"/>
      <c r="G31" s="318"/>
      <c r="H31" s="318"/>
      <c r="I31" s="319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330" t="s">
        <v>55</v>
      </c>
      <c r="B33" s="330"/>
      <c r="C33" s="330"/>
      <c r="D33" s="330"/>
      <c r="E33" s="330"/>
      <c r="F33" s="330"/>
      <c r="G33" s="330"/>
      <c r="H33" s="330"/>
      <c r="I33" s="330"/>
      <c r="J33" s="330"/>
      <c r="K33" s="6"/>
      <c r="M33" s="40"/>
      <c r="N33" s="40"/>
    </row>
    <row r="34" spans="1:14" ht="12" x14ac:dyDescent="0.2">
      <c r="A34" s="38">
        <v>1</v>
      </c>
      <c r="B34" s="292" t="s">
        <v>56</v>
      </c>
      <c r="C34" s="293"/>
      <c r="D34" s="293"/>
      <c r="E34" s="293"/>
      <c r="F34" s="293"/>
      <c r="G34" s="293"/>
      <c r="H34" s="293"/>
      <c r="I34" s="294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292" t="s">
        <v>53</v>
      </c>
      <c r="C35" s="293"/>
      <c r="D35" s="293"/>
      <c r="E35" s="293"/>
      <c r="F35" s="293"/>
      <c r="G35" s="293"/>
      <c r="H35" s="293"/>
      <c r="I35" s="294"/>
      <c r="J35" s="1">
        <f>ROUND(J34*$J$25,4)</f>
        <v>1E-4</v>
      </c>
      <c r="K35" s="122"/>
    </row>
    <row r="36" spans="1:14" ht="12" x14ac:dyDescent="0.2">
      <c r="A36" s="317" t="s">
        <v>57</v>
      </c>
      <c r="B36" s="318"/>
      <c r="C36" s="318"/>
      <c r="D36" s="318"/>
      <c r="E36" s="318"/>
      <c r="F36" s="318"/>
      <c r="G36" s="318"/>
      <c r="H36" s="318"/>
      <c r="I36" s="319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330" t="s">
        <v>58</v>
      </c>
      <c r="B38" s="330"/>
      <c r="C38" s="330"/>
      <c r="D38" s="330"/>
      <c r="E38" s="330"/>
      <c r="F38" s="330"/>
      <c r="G38" s="330"/>
      <c r="H38" s="330"/>
      <c r="I38" s="330"/>
      <c r="J38" s="330"/>
      <c r="K38" s="6"/>
      <c r="M38" s="42"/>
    </row>
    <row r="39" spans="1:14" ht="12" x14ac:dyDescent="0.2">
      <c r="A39" s="38">
        <v>1</v>
      </c>
      <c r="B39" s="292" t="s">
        <v>59</v>
      </c>
      <c r="C39" s="293"/>
      <c r="D39" s="293"/>
      <c r="E39" s="293"/>
      <c r="F39" s="293"/>
      <c r="G39" s="293"/>
      <c r="H39" s="293"/>
      <c r="I39" s="294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292" t="s">
        <v>60</v>
      </c>
      <c r="C40" s="293"/>
      <c r="D40" s="293"/>
      <c r="E40" s="293"/>
      <c r="F40" s="293"/>
      <c r="G40" s="293"/>
      <c r="H40" s="293"/>
      <c r="I40" s="294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292" t="s">
        <v>61</v>
      </c>
      <c r="C41" s="293"/>
      <c r="D41" s="293"/>
      <c r="E41" s="293"/>
      <c r="F41" s="293"/>
      <c r="G41" s="293"/>
      <c r="H41" s="293"/>
      <c r="I41" s="294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292" t="s">
        <v>62</v>
      </c>
      <c r="C42" s="293"/>
      <c r="D42" s="293"/>
      <c r="E42" s="293"/>
      <c r="F42" s="293"/>
      <c r="G42" s="293"/>
      <c r="H42" s="293"/>
      <c r="I42" s="294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292" t="s">
        <v>63</v>
      </c>
      <c r="C43" s="293"/>
      <c r="D43" s="293"/>
      <c r="E43" s="293"/>
      <c r="F43" s="293"/>
      <c r="G43" s="293"/>
      <c r="H43" s="293"/>
      <c r="I43" s="294"/>
      <c r="J43" s="1">
        <f>ROUND(J42*$J$25,4)</f>
        <v>1E-4</v>
      </c>
      <c r="K43" s="6"/>
    </row>
    <row r="44" spans="1:14" ht="12" x14ac:dyDescent="0.2">
      <c r="A44" s="38">
        <v>6</v>
      </c>
      <c r="B44" s="292" t="s">
        <v>64</v>
      </c>
      <c r="C44" s="293"/>
      <c r="D44" s="293"/>
      <c r="E44" s="293"/>
      <c r="F44" s="293"/>
      <c r="G44" s="293"/>
      <c r="H44" s="293"/>
      <c r="I44" s="294"/>
      <c r="J44" s="1">
        <f>ROUND(J42*8%*40%,4)</f>
        <v>0</v>
      </c>
      <c r="K44" s="6"/>
    </row>
    <row r="45" spans="1:14" ht="12" x14ac:dyDescent="0.2">
      <c r="A45" s="38">
        <v>7</v>
      </c>
      <c r="B45" s="292" t="s">
        <v>65</v>
      </c>
      <c r="C45" s="293"/>
      <c r="D45" s="293"/>
      <c r="E45" s="293"/>
      <c r="F45" s="293"/>
      <c r="G45" s="293"/>
      <c r="H45" s="293"/>
      <c r="I45" s="294"/>
      <c r="J45" s="45">
        <f>ROUND((1%*(1/12)),4)</f>
        <v>8.0000000000000004E-4</v>
      </c>
      <c r="K45" s="6"/>
    </row>
    <row r="46" spans="1:14" ht="12" x14ac:dyDescent="0.2">
      <c r="A46" s="317" t="s">
        <v>66</v>
      </c>
      <c r="B46" s="318"/>
      <c r="C46" s="318"/>
      <c r="D46" s="318"/>
      <c r="E46" s="318"/>
      <c r="F46" s="318"/>
      <c r="G46" s="318"/>
      <c r="H46" s="318"/>
      <c r="I46" s="319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330" t="s">
        <v>67</v>
      </c>
      <c r="B48" s="330"/>
      <c r="C48" s="330"/>
      <c r="D48" s="330"/>
      <c r="E48" s="330"/>
      <c r="F48" s="330"/>
      <c r="G48" s="330"/>
      <c r="H48" s="330"/>
      <c r="I48" s="330"/>
      <c r="J48" s="330"/>
      <c r="K48" s="6"/>
    </row>
    <row r="49" spans="1:11" ht="12" x14ac:dyDescent="0.2">
      <c r="A49" s="38">
        <v>1</v>
      </c>
      <c r="B49" s="292" t="s">
        <v>68</v>
      </c>
      <c r="C49" s="293"/>
      <c r="D49" s="293"/>
      <c r="E49" s="293"/>
      <c r="F49" s="293"/>
      <c r="G49" s="293"/>
      <c r="H49" s="293"/>
      <c r="I49" s="294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292" t="s">
        <v>69</v>
      </c>
      <c r="C50" s="293"/>
      <c r="D50" s="293"/>
      <c r="E50" s="293"/>
      <c r="F50" s="293"/>
      <c r="G50" s="293"/>
      <c r="H50" s="293"/>
      <c r="I50" s="294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292" t="s">
        <v>70</v>
      </c>
      <c r="C51" s="293"/>
      <c r="D51" s="293"/>
      <c r="E51" s="293"/>
      <c r="F51" s="293"/>
      <c r="G51" s="293"/>
      <c r="H51" s="293"/>
      <c r="I51" s="294"/>
      <c r="J51" s="1">
        <f>ROUND(J28*8%*40%*90%,4)</f>
        <v>2.5999999999999999E-3</v>
      </c>
      <c r="K51" s="6"/>
    </row>
    <row r="52" spans="1:11" ht="12" x14ac:dyDescent="0.2">
      <c r="A52" s="317" t="s">
        <v>71</v>
      </c>
      <c r="B52" s="318"/>
      <c r="C52" s="318"/>
      <c r="D52" s="318"/>
      <c r="E52" s="318"/>
      <c r="F52" s="318"/>
      <c r="G52" s="318"/>
      <c r="H52" s="318"/>
      <c r="I52" s="319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330" t="s">
        <v>72</v>
      </c>
      <c r="B54" s="330"/>
      <c r="C54" s="330"/>
      <c r="D54" s="330"/>
      <c r="E54" s="330"/>
      <c r="F54" s="330"/>
      <c r="G54" s="330"/>
      <c r="H54" s="330"/>
      <c r="I54" s="330"/>
      <c r="J54" s="330"/>
      <c r="K54" s="6"/>
    </row>
    <row r="55" spans="1:11" ht="12" x14ac:dyDescent="0.2">
      <c r="A55" s="38">
        <v>1</v>
      </c>
      <c r="B55" s="292" t="s">
        <v>73</v>
      </c>
      <c r="C55" s="293"/>
      <c r="D55" s="293"/>
      <c r="E55" s="293"/>
      <c r="F55" s="293"/>
      <c r="G55" s="293"/>
      <c r="H55" s="293"/>
      <c r="I55" s="294"/>
      <c r="J55" s="1">
        <f>J28</f>
        <v>8.9300000000000004E-2</v>
      </c>
      <c r="K55" s="6"/>
    </row>
    <row r="56" spans="1:11" ht="12" x14ac:dyDescent="0.2">
      <c r="A56" s="38">
        <v>2</v>
      </c>
      <c r="B56" s="292" t="s">
        <v>74</v>
      </c>
      <c r="C56" s="293"/>
      <c r="D56" s="293"/>
      <c r="E56" s="293"/>
      <c r="F56" s="293"/>
      <c r="G56" s="293"/>
      <c r="H56" s="293"/>
      <c r="I56" s="294"/>
      <c r="J56" s="1">
        <f>ROUND((5.96/30)/12,4)</f>
        <v>1.66E-2</v>
      </c>
      <c r="K56" s="6"/>
    </row>
    <row r="57" spans="1:11" ht="12" x14ac:dyDescent="0.2">
      <c r="A57" s="38">
        <v>3</v>
      </c>
      <c r="B57" s="292" t="s">
        <v>75</v>
      </c>
      <c r="C57" s="293"/>
      <c r="D57" s="293"/>
      <c r="E57" s="293"/>
      <c r="F57" s="293"/>
      <c r="G57" s="293"/>
      <c r="H57" s="293"/>
      <c r="I57" s="294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292" t="s">
        <v>76</v>
      </c>
      <c r="C58" s="293"/>
      <c r="D58" s="293"/>
      <c r="E58" s="293"/>
      <c r="F58" s="293"/>
      <c r="G58" s="293"/>
      <c r="H58" s="293"/>
      <c r="I58" s="294"/>
      <c r="J58" s="1">
        <f>ROUND(2.96/360,4)</f>
        <v>8.2000000000000007E-3</v>
      </c>
      <c r="K58" s="6"/>
    </row>
    <row r="59" spans="1:11" ht="12" x14ac:dyDescent="0.2">
      <c r="A59" s="38">
        <v>5</v>
      </c>
      <c r="B59" s="292" t="s">
        <v>77</v>
      </c>
      <c r="C59" s="293"/>
      <c r="D59" s="293"/>
      <c r="E59" s="293"/>
      <c r="F59" s="293"/>
      <c r="G59" s="293"/>
      <c r="H59" s="293"/>
      <c r="I59" s="294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292" t="s">
        <v>53</v>
      </c>
      <c r="C60" s="293"/>
      <c r="D60" s="293"/>
      <c r="E60" s="293"/>
      <c r="F60" s="293"/>
      <c r="G60" s="293"/>
      <c r="H60" s="293"/>
      <c r="I60" s="294"/>
      <c r="J60" s="1">
        <f>ROUND(SUM(J55:J59)*$J$25,4)</f>
        <v>3.8800000000000001E-2</v>
      </c>
      <c r="K60" s="6"/>
    </row>
    <row r="61" spans="1:11" ht="12" x14ac:dyDescent="0.2">
      <c r="A61" s="317" t="s">
        <v>78</v>
      </c>
      <c r="B61" s="318"/>
      <c r="C61" s="318"/>
      <c r="D61" s="318"/>
      <c r="E61" s="318"/>
      <c r="F61" s="318"/>
      <c r="G61" s="318"/>
      <c r="H61" s="318"/>
      <c r="I61" s="319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16" t="s">
        <v>79</v>
      </c>
      <c r="B63" s="316"/>
      <c r="C63" s="316"/>
      <c r="D63" s="316"/>
      <c r="E63" s="316"/>
      <c r="F63" s="316"/>
      <c r="G63" s="316"/>
      <c r="H63" s="316"/>
      <c r="I63" s="316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11" t="s">
        <v>80</v>
      </c>
      <c r="B65" s="311"/>
      <c r="C65" s="311"/>
      <c r="D65" s="311"/>
      <c r="E65" s="311"/>
      <c r="F65" s="311"/>
      <c r="G65" s="311"/>
      <c r="H65" s="311"/>
      <c r="I65" s="311"/>
      <c r="J65" s="311"/>
      <c r="K65" s="6"/>
      <c r="L65" s="35"/>
      <c r="N65" s="7"/>
    </row>
    <row r="66" spans="1:14" ht="12" x14ac:dyDescent="0.2">
      <c r="A66" s="38">
        <v>1</v>
      </c>
      <c r="B66" s="295" t="s">
        <v>70</v>
      </c>
      <c r="C66" s="296"/>
      <c r="D66" s="296"/>
      <c r="E66" s="296"/>
      <c r="F66" s="296"/>
      <c r="G66" s="296"/>
      <c r="H66" s="296"/>
      <c r="I66" s="297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295" t="s">
        <v>73</v>
      </c>
      <c r="C67" s="296"/>
      <c r="D67" s="296"/>
      <c r="E67" s="296"/>
      <c r="F67" s="296"/>
      <c r="G67" s="296"/>
      <c r="H67" s="296"/>
      <c r="I67" s="297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295" t="s">
        <v>81</v>
      </c>
      <c r="C68" s="296"/>
      <c r="D68" s="296"/>
      <c r="E68" s="296"/>
      <c r="F68" s="296"/>
      <c r="G68" s="296"/>
      <c r="H68" s="296"/>
      <c r="I68" s="297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295" t="s">
        <v>82</v>
      </c>
      <c r="C69" s="296"/>
      <c r="D69" s="296"/>
      <c r="E69" s="296"/>
      <c r="F69" s="296"/>
      <c r="G69" s="296"/>
      <c r="H69" s="296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295" t="s">
        <v>83</v>
      </c>
      <c r="C70" s="296"/>
      <c r="D70" s="296"/>
      <c r="E70" s="296"/>
      <c r="F70" s="296"/>
      <c r="G70" s="296"/>
      <c r="H70" s="296"/>
      <c r="I70" s="297"/>
      <c r="J70" s="1">
        <f>J52</f>
        <v>3.4799999999999998E-2</v>
      </c>
      <c r="K70" s="6"/>
      <c r="L70" s="35"/>
      <c r="N70" s="7"/>
    </row>
    <row r="71" spans="1:14" ht="12" x14ac:dyDescent="0.2">
      <c r="A71" s="316" t="s">
        <v>84</v>
      </c>
      <c r="B71" s="316"/>
      <c r="C71" s="316"/>
      <c r="D71" s="316"/>
      <c r="E71" s="316"/>
      <c r="F71" s="316"/>
      <c r="G71" s="316"/>
      <c r="H71" s="316"/>
      <c r="I71" s="316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11" t="s">
        <v>85</v>
      </c>
      <c r="B73" s="311"/>
      <c r="C73" s="311"/>
      <c r="D73" s="311"/>
      <c r="E73" s="311"/>
      <c r="F73" s="311"/>
      <c r="G73" s="311"/>
      <c r="H73" s="311"/>
      <c r="I73" s="311"/>
      <c r="J73" s="311"/>
      <c r="M73" s="7"/>
      <c r="N73" s="7"/>
    </row>
    <row r="74" spans="1:14" ht="12" x14ac:dyDescent="0.2">
      <c r="A74" s="38">
        <v>1</v>
      </c>
      <c r="B74" s="295" t="s">
        <v>86</v>
      </c>
      <c r="C74" s="296"/>
      <c r="D74" s="296"/>
      <c r="E74" s="296"/>
      <c r="F74" s="296"/>
      <c r="G74" s="297"/>
      <c r="H74" s="315">
        <v>21</v>
      </c>
      <c r="I74" s="315"/>
      <c r="J74" s="315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05">
        <v>0.3</v>
      </c>
      <c r="I75" s="306"/>
      <c r="J75" s="307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05">
        <v>0.4</v>
      </c>
      <c r="I76" s="306"/>
      <c r="J76" s="307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08">
        <v>1412</v>
      </c>
      <c r="I77" s="306"/>
      <c r="J77" s="307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302">
        <v>0.2</v>
      </c>
      <c r="I78" s="303"/>
      <c r="J78" s="304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302">
        <v>0.6</v>
      </c>
      <c r="I79" s="303"/>
      <c r="J79" s="304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302">
        <v>0.6</v>
      </c>
      <c r="I80" s="303"/>
      <c r="J80" s="304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302">
        <v>1</v>
      </c>
      <c r="I81" s="303"/>
      <c r="J81" s="304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05"/>
      <c r="I82" s="306"/>
      <c r="J82" s="307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11" t="s">
        <v>94</v>
      </c>
      <c r="B84" s="311"/>
      <c r="C84" s="311"/>
      <c r="D84" s="311"/>
      <c r="E84" s="311"/>
      <c r="F84" s="311"/>
      <c r="G84" s="311"/>
      <c r="H84" s="311"/>
      <c r="I84" s="311"/>
      <c r="J84" s="311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09" t="s">
        <v>106</v>
      </c>
      <c r="B93" s="309"/>
      <c r="C93" s="309"/>
      <c r="D93" s="309"/>
      <c r="E93" s="309"/>
      <c r="F93" s="309"/>
      <c r="G93" s="309"/>
      <c r="H93" s="309"/>
      <c r="I93" s="309"/>
      <c r="J93" s="309"/>
      <c r="K93" s="6"/>
      <c r="M93" s="7"/>
      <c r="N93" s="7"/>
    </row>
    <row r="94" spans="1:19" s="61" customFormat="1" ht="36" x14ac:dyDescent="0.2">
      <c r="A94" s="298"/>
      <c r="B94" s="310"/>
      <c r="C94" s="310"/>
      <c r="D94" s="310"/>
      <c r="E94" s="299"/>
      <c r="F94" s="298" t="s">
        <v>107</v>
      </c>
      <c r="G94" s="299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20" t="s">
        <v>111</v>
      </c>
      <c r="C95" s="320"/>
      <c r="D95" s="320"/>
      <c r="E95" s="320"/>
      <c r="F95" s="300" t="s">
        <v>112</v>
      </c>
      <c r="G95" s="301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20" t="s">
        <v>113</v>
      </c>
      <c r="C96" s="320"/>
      <c r="D96" s="320"/>
      <c r="E96" s="320"/>
      <c r="F96" s="300" t="s">
        <v>112</v>
      </c>
      <c r="G96" s="301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20" t="s">
        <v>114</v>
      </c>
      <c r="C97" s="320"/>
      <c r="D97" s="320"/>
      <c r="E97" s="320"/>
      <c r="F97" s="300" t="s">
        <v>112</v>
      </c>
      <c r="G97" s="301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20" t="s">
        <v>115</v>
      </c>
      <c r="C98" s="320"/>
      <c r="D98" s="320"/>
      <c r="E98" s="320"/>
      <c r="F98" s="300" t="s">
        <v>112</v>
      </c>
      <c r="G98" s="301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20" t="s">
        <v>116</v>
      </c>
      <c r="C99" s="320"/>
      <c r="D99" s="320"/>
      <c r="E99" s="320"/>
      <c r="F99" s="300" t="s">
        <v>112</v>
      </c>
      <c r="G99" s="301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20" t="s">
        <v>117</v>
      </c>
      <c r="C100" s="320"/>
      <c r="D100" s="320"/>
      <c r="E100" s="320"/>
      <c r="F100" s="300" t="s">
        <v>112</v>
      </c>
      <c r="G100" s="301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20" t="s">
        <v>118</v>
      </c>
      <c r="C101" s="320"/>
      <c r="D101" s="320"/>
      <c r="E101" s="320"/>
      <c r="F101" s="300" t="s">
        <v>112</v>
      </c>
      <c r="G101" s="301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20" t="s">
        <v>119</v>
      </c>
      <c r="C102" s="320"/>
      <c r="D102" s="320"/>
      <c r="E102" s="320"/>
      <c r="F102" s="300" t="s">
        <v>112</v>
      </c>
      <c r="G102" s="301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20" t="s">
        <v>120</v>
      </c>
      <c r="C103" s="320"/>
      <c r="D103" s="320"/>
      <c r="E103" s="320"/>
      <c r="F103" s="300" t="s">
        <v>121</v>
      </c>
      <c r="G103" s="301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20" t="s">
        <v>122</v>
      </c>
      <c r="C104" s="320"/>
      <c r="D104" s="320"/>
      <c r="E104" s="320"/>
      <c r="F104" s="300" t="s">
        <v>112</v>
      </c>
      <c r="G104" s="301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11" t="s">
        <v>123</v>
      </c>
      <c r="B106" s="311"/>
      <c r="C106" s="311"/>
      <c r="D106" s="311"/>
      <c r="E106" s="311"/>
      <c r="F106" s="311"/>
      <c r="G106" s="311"/>
      <c r="H106" s="311"/>
      <c r="I106" s="311"/>
      <c r="J106" s="311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22" t="s">
        <v>124</v>
      </c>
      <c r="I107" s="323"/>
      <c r="J107" s="324"/>
      <c r="K107" s="6"/>
    </row>
    <row r="108" spans="1:18" ht="12" x14ac:dyDescent="0.2">
      <c r="A108" s="38">
        <v>1</v>
      </c>
      <c r="B108" s="295" t="s">
        <v>100</v>
      </c>
      <c r="C108" s="296"/>
      <c r="D108" s="296"/>
      <c r="E108" s="296"/>
      <c r="F108" s="296"/>
      <c r="G108" s="297"/>
      <c r="H108" s="325"/>
      <c r="I108" s="326"/>
      <c r="J108" s="327"/>
      <c r="K108" s="6"/>
      <c r="R108" s="56"/>
    </row>
    <row r="109" spans="1:18" ht="12" x14ac:dyDescent="0.2">
      <c r="A109" s="38">
        <v>2</v>
      </c>
      <c r="B109" s="295" t="s">
        <v>125</v>
      </c>
      <c r="C109" s="296"/>
      <c r="D109" s="296"/>
      <c r="E109" s="296"/>
      <c r="F109" s="296"/>
      <c r="G109" s="297"/>
      <c r="H109" s="325"/>
      <c r="I109" s="326"/>
      <c r="J109" s="327"/>
      <c r="K109" s="6"/>
      <c r="R109" s="56"/>
    </row>
    <row r="110" spans="1:18" ht="12" x14ac:dyDescent="0.2">
      <c r="A110" s="38">
        <v>3</v>
      </c>
      <c r="B110" s="295" t="s">
        <v>102</v>
      </c>
      <c r="C110" s="296"/>
      <c r="D110" s="296"/>
      <c r="E110" s="296"/>
      <c r="F110" s="296"/>
      <c r="G110" s="297"/>
      <c r="H110" s="325"/>
      <c r="I110" s="326"/>
      <c r="J110" s="327"/>
      <c r="K110" s="6"/>
      <c r="R110" s="56"/>
    </row>
    <row r="111" spans="1:18" ht="12" x14ac:dyDescent="0.2">
      <c r="A111" s="38">
        <v>4</v>
      </c>
      <c r="B111" s="295" t="s">
        <v>126</v>
      </c>
      <c r="C111" s="296"/>
      <c r="D111" s="296"/>
      <c r="E111" s="296"/>
      <c r="F111" s="296"/>
      <c r="G111" s="297"/>
      <c r="H111" s="325"/>
      <c r="I111" s="326"/>
      <c r="J111" s="327"/>
      <c r="K111" s="6"/>
      <c r="R111" s="56"/>
    </row>
    <row r="112" spans="1:18" ht="12" x14ac:dyDescent="0.2">
      <c r="A112" s="38">
        <v>5</v>
      </c>
      <c r="B112" s="295" t="s">
        <v>104</v>
      </c>
      <c r="C112" s="296"/>
      <c r="D112" s="296"/>
      <c r="E112" s="296"/>
      <c r="F112" s="296"/>
      <c r="G112" s="297"/>
      <c r="H112" s="325"/>
      <c r="I112" s="326"/>
      <c r="J112" s="327"/>
      <c r="K112" s="6"/>
      <c r="R112" s="56"/>
    </row>
    <row r="113" spans="1:18" ht="12" x14ac:dyDescent="0.2">
      <c r="A113" s="38">
        <v>6</v>
      </c>
      <c r="B113" s="295" t="s">
        <v>105</v>
      </c>
      <c r="C113" s="296"/>
      <c r="D113" s="296"/>
      <c r="E113" s="296"/>
      <c r="F113" s="296"/>
      <c r="G113" s="297"/>
      <c r="H113" s="325"/>
      <c r="I113" s="326"/>
      <c r="J113" s="327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8" t="s">
        <v>127</v>
      </c>
      <c r="B115" s="328"/>
      <c r="C115" s="328"/>
      <c r="D115" s="328"/>
      <c r="E115" s="328"/>
      <c r="F115" s="328"/>
      <c r="G115" s="328"/>
      <c r="H115" s="328"/>
      <c r="I115" s="328"/>
      <c r="J115" s="328"/>
      <c r="K115" s="47"/>
      <c r="M115" s="7"/>
      <c r="N115" s="7"/>
    </row>
    <row r="116" spans="1:18" ht="48" x14ac:dyDescent="0.2">
      <c r="A116" s="3" t="s">
        <v>128</v>
      </c>
      <c r="B116" s="312" t="s">
        <v>129</v>
      </c>
      <c r="C116" s="313"/>
      <c r="D116" s="313"/>
      <c r="E116" s="313"/>
      <c r="F116" s="314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89" t="s">
        <v>243</v>
      </c>
      <c r="C117" s="290"/>
      <c r="D117" s="290"/>
      <c r="E117" s="290"/>
      <c r="F117" s="291"/>
      <c r="G117" s="64">
        <v>0.02</v>
      </c>
      <c r="H117" s="30">
        <f>ROUND((1+$F$9)*(1+$F$10)/(1-$F$12-$F$11-$G117-$F$13)-1,4)</f>
        <v>2.0400000000000001E-2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89" t="s">
        <v>244</v>
      </c>
      <c r="C118" s="290"/>
      <c r="D118" s="290"/>
      <c r="E118" s="290"/>
      <c r="F118" s="291"/>
      <c r="G118" s="64">
        <v>0.02</v>
      </c>
      <c r="H118" s="30">
        <f t="shared" ref="H118:H121" si="3">ROUND((1+$F$9)*(1+$F$10)/(1-$F$12-$F$11-$G118-$F$13)-1,4)</f>
        <v>2.0400000000000001E-2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89" t="s">
        <v>245</v>
      </c>
      <c r="C119" s="290"/>
      <c r="D119" s="290"/>
      <c r="E119" s="290"/>
      <c r="F119" s="291"/>
      <c r="G119" s="64">
        <v>0.02</v>
      </c>
      <c r="H119" s="30">
        <f t="shared" si="3"/>
        <v>2.0400000000000001E-2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67" t="s">
        <v>246</v>
      </c>
      <c r="C120" s="268"/>
      <c r="D120" s="268"/>
      <c r="E120" s="268"/>
      <c r="F120" s="269"/>
      <c r="G120" s="64">
        <v>0.03</v>
      </c>
      <c r="H120" s="30">
        <f t="shared" si="3"/>
        <v>3.09E-2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267" t="s">
        <v>247</v>
      </c>
      <c r="C121" s="268"/>
      <c r="D121" s="268"/>
      <c r="E121" s="268"/>
      <c r="F121" s="269"/>
      <c r="G121" s="64">
        <v>0.03</v>
      </c>
      <c r="H121" s="30">
        <f t="shared" si="3"/>
        <v>3.09E-2</v>
      </c>
      <c r="I121" s="62"/>
      <c r="J121" s="32">
        <v>1</v>
      </c>
      <c r="K121" s="47"/>
      <c r="M121" s="7"/>
      <c r="N121" s="7"/>
    </row>
    <row r="122" spans="1:18" ht="15" customHeight="1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8" ht="15" customHeight="1" x14ac:dyDescent="0.2">
      <c r="A123" s="342" t="s">
        <v>236</v>
      </c>
      <c r="B123" s="343"/>
      <c r="C123" s="343"/>
      <c r="D123" s="343"/>
      <c r="E123" s="343"/>
      <c r="F123" s="343"/>
      <c r="G123" s="343"/>
      <c r="H123" s="343"/>
      <c r="I123" s="343"/>
      <c r="J123" s="344"/>
    </row>
    <row r="124" spans="1:18" ht="15" customHeight="1" x14ac:dyDescent="0.2">
      <c r="A124" s="345" t="s">
        <v>237</v>
      </c>
      <c r="B124" s="346"/>
      <c r="C124" s="346"/>
      <c r="D124" s="346"/>
      <c r="E124" s="346"/>
      <c r="F124" s="346"/>
      <c r="G124" s="346"/>
      <c r="H124" s="346"/>
      <c r="I124" s="346"/>
      <c r="J124" s="347"/>
    </row>
    <row r="125" spans="1:18" ht="15" customHeight="1" x14ac:dyDescent="0.2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6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7"/>
      <c r="B130" s="87"/>
      <c r="C130" s="87"/>
      <c r="D130" s="87"/>
      <c r="E130" s="87"/>
      <c r="F130" s="87"/>
      <c r="G130" s="87"/>
      <c r="H130" s="87"/>
      <c r="I130" s="87"/>
      <c r="J130" s="88"/>
    </row>
    <row r="131" spans="1:11" ht="15" customHeight="1" x14ac:dyDescent="0.2">
      <c r="A131" s="7"/>
      <c r="B131" s="7"/>
      <c r="C131" s="7"/>
      <c r="D131" s="7"/>
      <c r="E131" s="7"/>
      <c r="F131" s="7"/>
      <c r="G131" s="51"/>
      <c r="H131" s="7"/>
      <c r="I131" s="51"/>
      <c r="J131" s="7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97.9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  <c r="K135" s="6"/>
    </row>
    <row r="136" spans="1:11" ht="15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</sheetData>
  <sheetProtection algorithmName="SHA-512" hashValue="eJLsIxQPIlOxj1sjsHB6mykMIkW/KngNj3GkLGyGsQssO8giHNfFSc/QchvS7/v/813ROAzSNcRPYVPn9axdjg==" saltValue="ij4Exaastm33mflGN6deZg==" spinCount="100000" sheet="1" objects="1" scenarios="1"/>
  <dataConsolidate/>
  <mergeCells count="132">
    <mergeCell ref="A25:I25"/>
    <mergeCell ref="B55:I55"/>
    <mergeCell ref="B56:I56"/>
    <mergeCell ref="B57:I57"/>
    <mergeCell ref="B58:I58"/>
    <mergeCell ref="B59:I59"/>
    <mergeCell ref="A16:I16"/>
    <mergeCell ref="B17:I17"/>
    <mergeCell ref="A13:E13"/>
    <mergeCell ref="F13:J13"/>
    <mergeCell ref="A48:J48"/>
    <mergeCell ref="A46:I46"/>
    <mergeCell ref="B49:I49"/>
    <mergeCell ref="B50:I50"/>
    <mergeCell ref="B51:I51"/>
    <mergeCell ref="B39:I39"/>
    <mergeCell ref="A52:I52"/>
    <mergeCell ref="A123:J123"/>
    <mergeCell ref="A124:J124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H74:J74"/>
    <mergeCell ref="B74:G74"/>
    <mergeCell ref="H75:J75"/>
    <mergeCell ref="A63:I63"/>
    <mergeCell ref="A61:I61"/>
    <mergeCell ref="A71:I71"/>
    <mergeCell ref="B60:I60"/>
    <mergeCell ref="A84:J84"/>
    <mergeCell ref="A73:J73"/>
    <mergeCell ref="B118:F118"/>
    <mergeCell ref="B119:F119"/>
    <mergeCell ref="B45:I45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  <mergeCell ref="H77:J77"/>
    <mergeCell ref="A93:J93"/>
    <mergeCell ref="A94:E94"/>
    <mergeCell ref="B66:I66"/>
    <mergeCell ref="A65:J65"/>
    <mergeCell ref="B116:F116"/>
    <mergeCell ref="B117:F117"/>
    <mergeCell ref="F104:G104"/>
    <mergeCell ref="F97:G97"/>
    <mergeCell ref="F98:G98"/>
  </mergeCells>
  <conditionalFormatting sqref="F4:F5 G6 J117:J121">
    <cfRule type="cellIs" dxfId="11" priority="101" operator="greaterThan">
      <formula>0</formula>
    </cfRule>
  </conditionalFormatting>
  <conditionalFormatting sqref="F4:F5 H92:J92 H95:I104 H108:H113 G117:G121 I117:I121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1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70866141732283472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92"/>
  <sheetViews>
    <sheetView showGridLines="0" zoomScaleNormal="100" workbookViewId="0">
      <pane xSplit="7" ySplit="2" topLeftCell="H6" activePane="bottomRight" state="frozen"/>
      <selection pane="topRight" activeCell="B23" sqref="B23:E23"/>
      <selection pane="bottomLeft" activeCell="B23" sqref="B23:E23"/>
      <selection pane="bottomRight" activeCell="R1" sqref="R1:R2"/>
    </sheetView>
  </sheetViews>
  <sheetFormatPr defaultColWidth="9.140625" defaultRowHeight="12" x14ac:dyDescent="0.25"/>
  <cols>
    <col min="1" max="1" width="4" style="4" customWidth="1"/>
    <col min="2" max="2" width="11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6" customHeight="1" x14ac:dyDescent="0.25">
      <c r="A1" s="349" t="s">
        <v>128</v>
      </c>
      <c r="B1" s="349" t="s">
        <v>134</v>
      </c>
      <c r="C1" s="349" t="s">
        <v>135</v>
      </c>
      <c r="D1" s="349" t="s">
        <v>136</v>
      </c>
      <c r="E1" s="353" t="s">
        <v>137</v>
      </c>
      <c r="F1" s="353" t="s">
        <v>138</v>
      </c>
      <c r="G1" s="353" t="s">
        <v>139</v>
      </c>
      <c r="H1" s="355" t="s">
        <v>140</v>
      </c>
      <c r="I1" s="351" t="s">
        <v>141</v>
      </c>
      <c r="J1" s="355" t="s">
        <v>240</v>
      </c>
      <c r="K1" s="353" t="s">
        <v>142</v>
      </c>
      <c r="L1" s="353" t="s">
        <v>143</v>
      </c>
      <c r="M1" s="353" t="s">
        <v>144</v>
      </c>
      <c r="N1" s="353" t="s">
        <v>145</v>
      </c>
      <c r="O1" s="353" t="s">
        <v>146</v>
      </c>
      <c r="P1" s="353" t="s">
        <v>147</v>
      </c>
      <c r="Q1" s="353" t="s">
        <v>148</v>
      </c>
      <c r="R1" s="353" t="s">
        <v>149</v>
      </c>
      <c r="S1" s="353" t="s">
        <v>150</v>
      </c>
      <c r="T1" s="353" t="s">
        <v>151</v>
      </c>
      <c r="U1" s="67"/>
      <c r="V1" s="353" t="s">
        <v>152</v>
      </c>
      <c r="W1" s="353" t="s">
        <v>153</v>
      </c>
      <c r="Y1" s="353" t="s">
        <v>154</v>
      </c>
      <c r="Z1" s="353" t="s">
        <v>155</v>
      </c>
      <c r="LV1" s="4"/>
    </row>
    <row r="2" spans="1:334" ht="36" customHeight="1" x14ac:dyDescent="0.25">
      <c r="A2" s="350"/>
      <c r="B2" s="350"/>
      <c r="C2" s="350"/>
      <c r="D2" s="350"/>
      <c r="E2" s="354"/>
      <c r="F2" s="354"/>
      <c r="G2" s="354"/>
      <c r="H2" s="356"/>
      <c r="I2" s="352"/>
      <c r="J2" s="356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67"/>
      <c r="V2" s="354"/>
      <c r="W2" s="354"/>
      <c r="Y2" s="354"/>
      <c r="Z2" s="354"/>
      <c r="LV2" s="4"/>
    </row>
    <row r="3" spans="1:334" s="23" customFormat="1" ht="24" x14ac:dyDescent="0.25">
      <c r="A3" s="18">
        <v>1</v>
      </c>
      <c r="B3" s="19" t="str">
        <f>VLOOKUP($A3,'Indicadores Financeiros'!$A$117:$J$218,2,FALSE)</f>
        <v>AVARÉ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Financeiros'!$A$117:$J$1121,10,FALSE)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1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Financeiros'!$B$117:$J$121,8,FALSE)*I3)-(VLOOKUP($C3,'Tabela de Códigos e Valores'!A:I,9,FALSE)*6%),2)&lt;0,0,ROUND((VLOOKUP($B3,'Indicadores Financeiros'!$B$117:$J$121,8,FALSE)*I3)-(VLOOKUP($C3,'Tabela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Financeiros'!$A$117:$J$121,8,FALSE)</f>
        <v>2.0400000000000001E-2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7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Financeiros'!$A$117:$J$218,2,FALSE)</f>
        <v>AVARÉ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Financeiros'!$A$117:$J$1121,10,FALSE)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1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Financeiros'!$B$117:$J$121,8,FALSE)*I4)-(VLOOKUP($C4,'Tabela de Códigos e Valores'!A:I,9,FALSE)*6%),2)&lt;0,0,ROUND((VLOOKUP($B4,'Indicadores Financeiros'!$B$117:$J$121,8,FALSE)*I4)-(VLOOKUP($C4,'Tabela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:P7" si="1">ROUND(SUM(K4:O4),2)</f>
        <v>0</v>
      </c>
      <c r="Q4" s="110">
        <f>VLOOKUP($A4,'Indicadores Financeiros'!$A$117:$J$121,8,FALSE)</f>
        <v>2.0400000000000001E-2</v>
      </c>
      <c r="R4" s="21">
        <f t="shared" ref="R4:R7" si="2">ROUND(P4*(1+Q4),2)</f>
        <v>0</v>
      </c>
      <c r="S4" s="29">
        <f t="shared" ref="S4:S7" si="3">ROUND(R4*J4,2)</f>
        <v>0</v>
      </c>
      <c r="T4" s="57">
        <f>ROUND(S4*ROUND(('Indicadores Financeiros'!$F$14-F4+1),2),2)</f>
        <v>0</v>
      </c>
      <c r="U4" s="67"/>
      <c r="V4" s="57">
        <f t="shared" ref="V4:V7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ht="24" x14ac:dyDescent="0.25">
      <c r="A5" s="18">
        <v>1</v>
      </c>
      <c r="B5" s="19" t="str">
        <f>VLOOKUP($A5,'Indicadores Financeiros'!$A$117:$J$218,2,FALSE)</f>
        <v>AVARÉ</v>
      </c>
      <c r="C5" s="204">
        <v>550849</v>
      </c>
      <c r="D5" s="5" t="str">
        <f>VLOOKUP($C5,'Tabela de Códigos e Valores'!$A:$J,2,FALSE)</f>
        <v>Pedreiro (a) - 44 horas semanais - seg a sex</v>
      </c>
      <c r="E5" s="2" t="str">
        <f>VLOOKUP($C5,'Tabela de Códigos e Valores'!$A:$J,5,FALSE)</f>
        <v>Posto</v>
      </c>
      <c r="F5" s="2">
        <f>VLOOKUP($A5,'Indicadores Financeiros'!$A$117:$J$1121,10,FALSE)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Financeiros'!$B$117:$J$121,8,FALSE)*I5)-(VLOOKUP($C5,'Tabela de Códigos e Valores'!A:I,9,FALSE)*6%),2)&lt;0,0,ROUND((VLOOKUP($B5,'Indicadores Financeiros'!$B$117:$J$121,8,FALSE)*I5)-(VLOOKUP($C5,'Tabela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Financeiros'!$A$117:$J$121,8,FALSE)</f>
        <v>2.0400000000000001E-2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x14ac:dyDescent="0.25">
      <c r="A6" s="18">
        <v>1</v>
      </c>
      <c r="B6" s="19" t="str">
        <f>VLOOKUP($A6,'Indicadores Financeiros'!$A$117:$J$218,2,FALSE)</f>
        <v>AVARÉ</v>
      </c>
      <c r="C6" s="204">
        <v>550850</v>
      </c>
      <c r="D6" s="5" t="str">
        <f>VLOOKUP($C6,'Tabela de Códigos e Valores'!$A:$J,2,FALSE)</f>
        <v>Pintor (a) - 44 horas semanais - seg a sex</v>
      </c>
      <c r="E6" s="2" t="str">
        <f>VLOOKUP($C6,'Tabela de Códigos e Valores'!$A:$J,5,FALSE)</f>
        <v>Posto</v>
      </c>
      <c r="F6" s="2">
        <f>VLOOKUP($A6,'Indicadores Financeiros'!$A$117:$J$1121,10,FALSE)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1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Financeiros'!$B$117:$J$121,8,FALSE)*I6)-(VLOOKUP($C6,'Tabela de Códigos e Valores'!A:I,9,FALSE)*6%),2)&lt;0,0,ROUND((VLOOKUP($B6,'Indicadores Financeiros'!$B$117:$J$121,8,FALSE)*I6)-(VLOOKUP($C6,'Tabela de Códigos e Valores'!A:I,9,FALSE)*6%),2))</f>
        <v>0</v>
      </c>
      <c r="O6" s="109">
        <f>VLOOKUP($C6,'Tabela de Códigos e Valores'!$A:$AD,26,FALSE)</f>
        <v>0</v>
      </c>
      <c r="P6" s="21">
        <f>ROUND(SUM(K6:O6),2)</f>
        <v>0</v>
      </c>
      <c r="Q6" s="110">
        <f>VLOOKUP($A6,'Indicadores Financeiros'!$A$117:$J$121,8,FALSE)</f>
        <v>2.0400000000000001E-2</v>
      </c>
      <c r="R6" s="21">
        <f>ROUND(P6*(1+Q6),2)</f>
        <v>0</v>
      </c>
      <c r="S6" s="29">
        <f>ROUND(R6*J6,2)</f>
        <v>0</v>
      </c>
      <c r="T6" s="57">
        <f>ROUND(S6*ROUND(('Indicadores Financeiros'!$F$14-F6+1),2),2)</f>
        <v>0</v>
      </c>
      <c r="U6" s="67"/>
      <c r="V6" s="57">
        <f>IF(E6="Posto",ROUND(J6*K6,2),0)</f>
        <v>0</v>
      </c>
      <c r="W6" s="57">
        <f>ROUND('Indicadores Financeiros'!$J$71*$V6,2)</f>
        <v>0</v>
      </c>
      <c r="X6" s="22"/>
      <c r="Y6" s="20">
        <f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1</v>
      </c>
      <c r="B7" s="19" t="str">
        <f>VLOOKUP($A7,'Indicadores Financeiros'!$A$117:$J$218,2,FALSE)</f>
        <v>AVARÉ</v>
      </c>
      <c r="C7" s="204">
        <v>550851</v>
      </c>
      <c r="D7" s="5" t="str">
        <f>VLOOKUP($C7,'Tabela de Códigos e Valores'!$A:$J,2,FALSE)</f>
        <v>Oficial de Manutenção - 44 horas semanais - seg a sex</v>
      </c>
      <c r="E7" s="2" t="str">
        <f>VLOOKUP($C7,'Tabela de Códigos e Valores'!$A:$J,5,FALSE)</f>
        <v>Posto</v>
      </c>
      <c r="F7" s="2">
        <f>VLOOKUP($A7,'Indicadores Financeiros'!$A$117:$J$1121,10,FALSE)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2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Financeiros'!$B$117:$J$121,8,FALSE)*I7)-(VLOOKUP($C7,'Tabela de Códigos e Valores'!A:I,9,FALSE)*6%),2)&lt;0,0,ROUND((VLOOKUP($B7,'Indicadores Financeiros'!$B$117:$J$121,8,FALSE)*I7)-(VLOOKUP($C7,'Tabela de Códigos e Valores'!A:I,9,FALSE)*6%),2))</f>
        <v>0</v>
      </c>
      <c r="O7" s="109">
        <f>VLOOKUP($C7,'Tabela de Códigos e Valores'!$A:$AD,26,FALSE)</f>
        <v>0</v>
      </c>
      <c r="P7" s="21">
        <f t="shared" si="1"/>
        <v>0</v>
      </c>
      <c r="Q7" s="110">
        <f>VLOOKUP($A7,'Indicadores Financeiros'!$A$117:$J$121,8,FALSE)</f>
        <v>2.0400000000000001E-2</v>
      </c>
      <c r="R7" s="21">
        <f t="shared" si="2"/>
        <v>0</v>
      </c>
      <c r="S7" s="29">
        <f t="shared" si="3"/>
        <v>0</v>
      </c>
      <c r="T7" s="57">
        <f>ROUND(S7*ROUND(('Indicadores Financeiros'!$F$14-F7+1),2),2)</f>
        <v>0</v>
      </c>
      <c r="U7" s="67"/>
      <c r="V7" s="57">
        <f t="shared" si="4"/>
        <v>0</v>
      </c>
      <c r="W7" s="57">
        <f>ROUND('Indicadores Financeiros'!$J$71*$V7,2)</f>
        <v>0</v>
      </c>
      <c r="X7" s="22"/>
      <c r="Y7" s="20">
        <f t="shared" si="0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2</v>
      </c>
      <c r="B8" s="19" t="str">
        <f>VLOOKUP($A8,'Indicadores Financeiros'!$A$117:$J$218,2,FALSE)</f>
        <v>BAURU</v>
      </c>
      <c r="C8" s="204">
        <v>550847</v>
      </c>
      <c r="D8" s="5" t="str">
        <f>VLOOKUP($C8,'Tabela de Códigos e Valores'!$A:$J,2,FALSE)</f>
        <v>Eletricista - 44 horas semanais - seg a sex</v>
      </c>
      <c r="E8" s="2" t="str">
        <f>VLOOKUP($C8,'Tabela de Códigos e Valores'!$A:$J,5,FALSE)</f>
        <v>Posto</v>
      </c>
      <c r="F8" s="2">
        <f>VLOOKUP($A8,'Indicadores Financeiros'!$A$117:$J$1121,10,FALSE)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3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Financeiros'!$B$117:$J$121,8,FALSE)*I8)-(VLOOKUP($C8,'Tabela de Códigos e Valores'!A:I,9,FALSE)*6%),2)&lt;0,0,ROUND((VLOOKUP($B8,'Indicadores Financeiros'!$B$117:$J$121,8,FALSE)*I8)-(VLOOKUP($C8,'Tabela de Códigos e Valores'!A:I,9,FALSE)*6%),2))</f>
        <v>0</v>
      </c>
      <c r="O8" s="109">
        <f>VLOOKUP($C8,'Tabela de Códigos e Valores'!$A:$AD,26,FALSE)</f>
        <v>0</v>
      </c>
      <c r="P8" s="21">
        <f>ROUND(SUM(K8:O8),2)</f>
        <v>0</v>
      </c>
      <c r="Q8" s="110">
        <f>VLOOKUP($A8,'Indicadores Financeiros'!$A$117:$J$121,8,FALSE)</f>
        <v>2.0400000000000001E-2</v>
      </c>
      <c r="R8" s="21">
        <f>ROUND(P8*(1+Q8),2)</f>
        <v>0</v>
      </c>
      <c r="S8" s="29">
        <f>ROUND(R8*J8,2)</f>
        <v>0</v>
      </c>
      <c r="T8" s="57">
        <f>ROUND(S8*ROUND(('Indicadores Financeiros'!$F$14-F8+1),2),2)</f>
        <v>0</v>
      </c>
      <c r="U8" s="67"/>
      <c r="V8" s="57">
        <f>IF(E8="Posto",ROUND(J8*K8,2),0)</f>
        <v>0</v>
      </c>
      <c r="W8" s="57">
        <f>ROUND('Indicadores Financeiros'!$J$71*$V8,2)</f>
        <v>0</v>
      </c>
      <c r="X8" s="22"/>
      <c r="Y8" s="20">
        <f t="shared" ref="Y8:Y9" si="5">IF(J8=0,0,IF(E8="Posto",ROUND($R8/$I8,2),0))</f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Financeiros'!$A$117:$J$218,2,FALSE)</f>
        <v>BAURU</v>
      </c>
      <c r="C9" s="204">
        <v>550848</v>
      </c>
      <c r="D9" s="5" t="str">
        <f>VLOOKUP($C9,'Tabela de Códigos e Valores'!$A:$J,2,FALSE)</f>
        <v>Encanador (a) - 44 horas semanais - seg a sex</v>
      </c>
      <c r="E9" s="2" t="str">
        <f>VLOOKUP($C9,'Tabela de Códigos e Valores'!$A:$J,5,FALSE)</f>
        <v>Posto</v>
      </c>
      <c r="F9" s="2">
        <f>VLOOKUP($A9,'Indicadores Financeiros'!$A$117:$J$1121,10,FALSE)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3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Financeiros'!$B$117:$J$121,8,FALSE)*I9)-(VLOOKUP($C9,'Tabela de Códigos e Valores'!A:I,9,FALSE)*6%),2)&lt;0,0,ROUND((VLOOKUP($B9,'Indicadores Financeiros'!$B$117:$J$121,8,FALSE)*I9)-(VLOOKUP($C9,'Tabela de Códigos e Valores'!A:I,9,FALSE)*6%),2))</f>
        <v>0</v>
      </c>
      <c r="O9" s="109">
        <f>VLOOKUP($C9,'Tabela de Códigos e Valores'!$A:$AD,26,FALSE)</f>
        <v>0</v>
      </c>
      <c r="P9" s="21">
        <f t="shared" ref="P9" si="6">ROUND(SUM(K9:O9),2)</f>
        <v>0</v>
      </c>
      <c r="Q9" s="110">
        <f>VLOOKUP($A9,'Indicadores Financeiros'!$A$117:$J$121,8,FALSE)</f>
        <v>2.0400000000000001E-2</v>
      </c>
      <c r="R9" s="21">
        <f t="shared" ref="R9" si="7">ROUND(P9*(1+Q9),2)</f>
        <v>0</v>
      </c>
      <c r="S9" s="29">
        <f t="shared" ref="S9" si="8">ROUND(R9*J9,2)</f>
        <v>0</v>
      </c>
      <c r="T9" s="57">
        <f>ROUND(S9*ROUND(('Indicadores Financeiros'!$F$14-F9+1),2),2)</f>
        <v>0</v>
      </c>
      <c r="U9" s="67"/>
      <c r="V9" s="57">
        <f t="shared" ref="V9" si="9">IF(E9="Posto",ROUND(J9*K9,2),0)</f>
        <v>0</v>
      </c>
      <c r="W9" s="57">
        <f>ROUND('Indicadores Financeiros'!$J$71*$V9,2)</f>
        <v>0</v>
      </c>
      <c r="X9" s="22"/>
      <c r="Y9" s="20">
        <f t="shared" si="5"/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ht="24" x14ac:dyDescent="0.25">
      <c r="A10" s="18">
        <v>2</v>
      </c>
      <c r="B10" s="19" t="str">
        <f>VLOOKUP($A10,'Indicadores Financeiros'!$A$117:$J$218,2,FALSE)</f>
        <v>BAURU</v>
      </c>
      <c r="C10" s="204">
        <v>550849</v>
      </c>
      <c r="D10" s="5" t="str">
        <f>VLOOKUP($C10,'Tabela de Códigos e Valores'!$A:$J,2,FALSE)</f>
        <v>Pedreiro (a) - 44 horas semanais - seg a sex</v>
      </c>
      <c r="E10" s="2" t="str">
        <f>VLOOKUP($C10,'Tabela de Códigos e Valores'!$A:$J,5,FALSE)</f>
        <v>Posto</v>
      </c>
      <c r="F10" s="2">
        <f>VLOOKUP($A10,'Indicadores Financeiros'!$A$117:$J$1121,10,FALSE)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Financeiros'!$B$117:$J$121,8,FALSE)*I10)-(VLOOKUP($C10,'Tabela de Códigos e Valores'!A:I,9,FALSE)*6%),2)&lt;0,0,ROUND((VLOOKUP($B10,'Indicadores Financeiros'!$B$117:$J$121,8,FALSE)*I10)-(VLOOKUP($C10,'Tabela de Códigos e Valores'!A:I,9,FALSE)*6%),2))</f>
        <v>0</v>
      </c>
      <c r="O10" s="109">
        <f>VLOOKUP($C10,'Tabela de Códigos e Valores'!$A:$AD,26,FALSE)</f>
        <v>0</v>
      </c>
      <c r="P10" s="21">
        <f>ROUND(SUM(K10:O10),2)</f>
        <v>0</v>
      </c>
      <c r="Q10" s="110">
        <f>VLOOKUP($A10,'Indicadores Financeiros'!$A$117:$J$121,8,FALSE)</f>
        <v>2.0400000000000001E-2</v>
      </c>
      <c r="R10" s="21">
        <f>ROUND(P10*(1+Q10),2)</f>
        <v>0</v>
      </c>
      <c r="S10" s="29">
        <f>ROUND(R10*J10,2)</f>
        <v>0</v>
      </c>
      <c r="T10" s="57">
        <f>ROUND(S10*ROUND(('Indicadores Financeiros'!$F$14-F10+1),2),2)</f>
        <v>0</v>
      </c>
      <c r="U10" s="67"/>
      <c r="V10" s="57">
        <f>IF(E10="Posto",ROUND(J10*K10,2),0)</f>
        <v>0</v>
      </c>
      <c r="W10" s="57">
        <f>ROUND('Indicadores Financeiros'!$J$71*$V10,2)</f>
        <v>0</v>
      </c>
      <c r="X10" s="22"/>
      <c r="Y10" s="20">
        <f>IF(J10=0,0,IF(E10="Posto",ROUND($R10/$I10,2),0))</f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x14ac:dyDescent="0.25">
      <c r="A11" s="18">
        <v>2</v>
      </c>
      <c r="B11" s="19" t="str">
        <f>VLOOKUP($A11,'Indicadores Financeiros'!$A$117:$J$218,2,FALSE)</f>
        <v>BAURU</v>
      </c>
      <c r="C11" s="204">
        <v>550850</v>
      </c>
      <c r="D11" s="5" t="str">
        <f>VLOOKUP($C11,'Tabela de Códigos e Valores'!$A:$J,2,FALSE)</f>
        <v>Pintor (a) - 44 horas semanais - seg a sex</v>
      </c>
      <c r="E11" s="2" t="str">
        <f>VLOOKUP($C11,'Tabela de Códigos e Valores'!$A:$J,5,FALSE)</f>
        <v>Posto</v>
      </c>
      <c r="F11" s="2">
        <f>VLOOKUP($A11,'Indicadores Financeiros'!$A$117:$J$1121,10,FALSE)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3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Financeiros'!$B$117:$J$121,8,FALSE)*I11)-(VLOOKUP($C11,'Tabela de Códigos e Valores'!A:I,9,FALSE)*6%),2)&lt;0,0,ROUND((VLOOKUP($B11,'Indicadores Financeiros'!$B$117:$J$121,8,FALSE)*I11)-(VLOOKUP($C11,'Tabela de Códigos e Valores'!A:I,9,FALSE)*6%),2))</f>
        <v>0</v>
      </c>
      <c r="O11" s="109">
        <f>VLOOKUP($C11,'Tabela de Códigos e Valores'!$A:$AD,26,FALSE)</f>
        <v>0</v>
      </c>
      <c r="P11" s="21">
        <f>ROUND(SUM(K11:O11),2)</f>
        <v>0</v>
      </c>
      <c r="Q11" s="110">
        <f>VLOOKUP($A11,'Indicadores Financeiros'!$A$117:$J$121,8,FALSE)</f>
        <v>2.0400000000000001E-2</v>
      </c>
      <c r="R11" s="21">
        <f>ROUND(P11*(1+Q11),2)</f>
        <v>0</v>
      </c>
      <c r="S11" s="29">
        <f>ROUND(R11*J11,2)</f>
        <v>0</v>
      </c>
      <c r="T11" s="57">
        <f>ROUND(S11*ROUND(('Indicadores Financeiros'!$F$14-F11+1),2),2)</f>
        <v>0</v>
      </c>
      <c r="U11" s="67"/>
      <c r="V11" s="57">
        <f>IF(E11="Posto",ROUND(J11*K11,2),0)</f>
        <v>0</v>
      </c>
      <c r="W11" s="57">
        <f>ROUND('Indicadores Financeiros'!$J$71*$V11,2)</f>
        <v>0</v>
      </c>
      <c r="X11" s="22"/>
      <c r="Y11" s="20">
        <f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2</v>
      </c>
      <c r="B12" s="19" t="str">
        <f>VLOOKUP($A12,'Indicadores Financeiros'!$A$117:$J$218,2,FALSE)</f>
        <v>BAURU</v>
      </c>
      <c r="C12" s="204">
        <v>550851</v>
      </c>
      <c r="D12" s="5" t="str">
        <f>VLOOKUP($C12,'Tabela de Códigos e Valores'!$A:$J,2,FALSE)</f>
        <v>Oficial de Manutenção - 44 horas semanais - seg a sex</v>
      </c>
      <c r="E12" s="2" t="str">
        <f>VLOOKUP($C12,'Tabela de Códigos e Valores'!$A:$J,5,FALSE)</f>
        <v>Posto</v>
      </c>
      <c r="F12" s="2">
        <f>VLOOKUP($A12,'Indicadores Financeiros'!$A$117:$J$1121,10,FALSE)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4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Financeiros'!$B$117:$J$121,8,FALSE)*I12)-(VLOOKUP($C12,'Tabela de Códigos e Valores'!A:I,9,FALSE)*6%),2)&lt;0,0,ROUND((VLOOKUP($B12,'Indicadores Financeiros'!$B$117:$J$121,8,FALSE)*I12)-(VLOOKUP($C12,'Tabela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:P13" si="10">ROUND(SUM(K12:O12),2)</f>
        <v>0</v>
      </c>
      <c r="Q12" s="110">
        <f>VLOOKUP($A12,'Indicadores Financeiros'!$A$117:$J$121,8,FALSE)</f>
        <v>2.0400000000000001E-2</v>
      </c>
      <c r="R12" s="21">
        <f t="shared" ref="R12:R13" si="11">ROUND(P12*(1+Q12),2)</f>
        <v>0</v>
      </c>
      <c r="S12" s="29">
        <f t="shared" ref="S12:S13" si="12">ROUND(R12*J12,2)</f>
        <v>0</v>
      </c>
      <c r="T12" s="57">
        <f>ROUND(S12*ROUND(('Indicadores Financeiros'!$F$14-F12+1),2),2)</f>
        <v>0</v>
      </c>
      <c r="U12" s="67"/>
      <c r="V12" s="57">
        <f t="shared" ref="V12:V13" si="13">IF(E12="Posto",ROUND(J12*K12,2),0)</f>
        <v>0</v>
      </c>
      <c r="W12" s="57">
        <f>ROUND('Indicadores Financeiros'!$J$71*$V12,2)</f>
        <v>0</v>
      </c>
      <c r="X12" s="22"/>
      <c r="Y12" s="20">
        <f t="shared" ref="Y12:Y15" si="14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2</v>
      </c>
      <c r="B13" s="19" t="str">
        <f>VLOOKUP($A13,'Indicadores Financeiros'!$A$117:$J$218,2,FALSE)</f>
        <v>BAURU</v>
      </c>
      <c r="C13" s="204">
        <v>550730</v>
      </c>
      <c r="D13" s="5" t="str">
        <f>VLOOKUP($C13,'Tabela de Códigos e Valores'!$A:$J,2,FALSE)</f>
        <v>Supervisor(a) de Reparos Gerais - 44 horas semanais - seg a sex</v>
      </c>
      <c r="E13" s="2" t="str">
        <f>VLOOKUP($C13,'Tabela de Códigos e Valores'!$A:$J,5,FALSE)</f>
        <v>Posto</v>
      </c>
      <c r="F13" s="2">
        <f>VLOOKUP($A13,'Indicadores Financeiros'!$A$117:$J$1121,10,FALSE)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Financeiros'!$B$117:$J$121,8,FALSE)*I13)-(VLOOKUP($C13,'Tabela de Códigos e Valores'!A:I,9,FALSE)*6%),2)&lt;0,0,ROUND((VLOOKUP($B13,'Indicadores Financeiros'!$B$117:$J$121,8,FALSE)*I13)-(VLOOKUP($C13,'Tabela de Códigos e Valores'!A:I,9,FALSE)*6%),2))</f>
        <v>0</v>
      </c>
      <c r="O13" s="109">
        <f>VLOOKUP($C13,'Tabela de Códigos e Valores'!$A:$AD,26,FALSE)</f>
        <v>0</v>
      </c>
      <c r="P13" s="21">
        <f t="shared" si="10"/>
        <v>0</v>
      </c>
      <c r="Q13" s="110">
        <f>VLOOKUP($A13,'Indicadores Financeiros'!$A$117:$J$121,8,FALSE)</f>
        <v>2.0400000000000001E-2</v>
      </c>
      <c r="R13" s="21">
        <f t="shared" si="11"/>
        <v>0</v>
      </c>
      <c r="S13" s="29">
        <f t="shared" si="12"/>
        <v>0</v>
      </c>
      <c r="T13" s="57">
        <f>ROUND(S13*ROUND(('Indicadores Financeiros'!$F$14-F13+1),2),2)</f>
        <v>0</v>
      </c>
      <c r="U13" s="67"/>
      <c r="V13" s="57">
        <f t="shared" si="13"/>
        <v>0</v>
      </c>
      <c r="W13" s="57">
        <f>ROUND('Indicadores Financeiros'!$J$71*$V13,2)</f>
        <v>0</v>
      </c>
      <c r="X13" s="22"/>
      <c r="Y13" s="20">
        <f t="shared" si="14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3</v>
      </c>
      <c r="B14" s="19" t="str">
        <f>VLOOKUP($A14,'Indicadores Financeiros'!$A$117:$J$218,2,FALSE)</f>
        <v>BOTUCATU</v>
      </c>
      <c r="C14" s="204">
        <v>550847</v>
      </c>
      <c r="D14" s="5" t="str">
        <f>VLOOKUP($C14,'Tabela de Códigos e Valores'!$A:$J,2,FALSE)</f>
        <v>Eletricista - 44 horas semanais - seg a sex</v>
      </c>
      <c r="E14" s="2" t="str">
        <f>VLOOKUP($C14,'Tabela de Códigos e Valores'!$A:$J,5,FALSE)</f>
        <v>Posto</v>
      </c>
      <c r="F14" s="2">
        <f>VLOOKUP($A14,'Indicadores Financeiros'!$A$117:$J$1121,10,FALSE)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Financeiros'!$B$117:$J$121,8,FALSE)*I14)-(VLOOKUP($C14,'Tabela de Códigos e Valores'!A:I,9,FALSE)*6%),2)&lt;0,0,ROUND((VLOOKUP($B14,'Indicadores Financeiros'!$B$117:$J$121,8,FALSE)*I14)-(VLOOKUP($C14,'Tabela de Códigos e Valores'!A:I,9,FALSE)*6%),2))</f>
        <v>0</v>
      </c>
      <c r="O14" s="109">
        <f>VLOOKUP($C14,'Tabela de Códigos e Valores'!$A:$AD,26,FALSE)</f>
        <v>0</v>
      </c>
      <c r="P14" s="21">
        <f>ROUND(SUM(K14:O14),2)</f>
        <v>0</v>
      </c>
      <c r="Q14" s="110">
        <f>VLOOKUP($A14,'Indicadores Financeiros'!$A$117:$J$121,8,FALSE)</f>
        <v>2.0400000000000001E-2</v>
      </c>
      <c r="R14" s="21">
        <f>ROUND(P14*(1+Q14),2)</f>
        <v>0</v>
      </c>
      <c r="S14" s="29">
        <f>ROUND(R14*J14,2)</f>
        <v>0</v>
      </c>
      <c r="T14" s="57">
        <f>ROUND(S14*ROUND(('Indicadores Financeiros'!$F$14-F14+1),2),2)</f>
        <v>0</v>
      </c>
      <c r="U14" s="67"/>
      <c r="V14" s="57">
        <f>IF(E14="Posto",ROUND(J14*K14,2),0)</f>
        <v>0</v>
      </c>
      <c r="W14" s="57">
        <f>ROUND('Indicadores Financeiros'!$J$71*$V14,2)</f>
        <v>0</v>
      </c>
      <c r="X14" s="22"/>
      <c r="Y14" s="20">
        <f t="shared" si="1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Financeiros'!$A$117:$J$218,2,FALSE)</f>
        <v>BOTUCATU</v>
      </c>
      <c r="C15" s="204">
        <v>550848</v>
      </c>
      <c r="D15" s="5" t="str">
        <f>VLOOKUP($C15,'Tabela de Códigos e Valores'!$A:$J,2,FALSE)</f>
        <v>Encanador (a) - 44 horas semanais - seg a sex</v>
      </c>
      <c r="E15" s="2" t="str">
        <f>VLOOKUP($C15,'Tabela de Códigos e Valores'!$A:$J,5,FALSE)</f>
        <v>Posto</v>
      </c>
      <c r="F15" s="2">
        <f>VLOOKUP($A15,'Indicadores Financeiros'!$A$117:$J$1121,10,FALSE)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Financeiros'!$B$117:$J$121,8,FALSE)*I15)-(VLOOKUP($C15,'Tabela de Códigos e Valores'!A:I,9,FALSE)*6%),2)&lt;0,0,ROUND((VLOOKUP($B15,'Indicadores Financeiros'!$B$117:$J$121,8,FALSE)*I15)-(VLOOKUP($C15,'Tabela de Códigos e Valores'!A:I,9,FALSE)*6%),2))</f>
        <v>0</v>
      </c>
      <c r="O15" s="109">
        <f>VLOOKUP($C15,'Tabela de Códigos e Valores'!$A:$AD,26,FALSE)</f>
        <v>0</v>
      </c>
      <c r="P15" s="21">
        <f t="shared" ref="P15" si="15">ROUND(SUM(K15:O15),2)</f>
        <v>0</v>
      </c>
      <c r="Q15" s="110">
        <f>VLOOKUP($A15,'Indicadores Financeiros'!$A$117:$J$121,8,FALSE)</f>
        <v>2.0400000000000001E-2</v>
      </c>
      <c r="R15" s="21">
        <f t="shared" ref="R15" si="16">ROUND(P15*(1+Q15),2)</f>
        <v>0</v>
      </c>
      <c r="S15" s="29">
        <f t="shared" ref="S15" si="17">ROUND(R15*J15,2)</f>
        <v>0</v>
      </c>
      <c r="T15" s="57">
        <f>ROUND(S15*ROUND(('Indicadores Financeiros'!$F$14-F15+1),2),2)</f>
        <v>0</v>
      </c>
      <c r="U15" s="67"/>
      <c r="V15" s="57">
        <f t="shared" ref="V15" si="18">IF(E15="Posto",ROUND(J15*K15,2),0)</f>
        <v>0</v>
      </c>
      <c r="W15" s="57">
        <f>ROUND('Indicadores Financeiros'!$J$71*$V15,2)</f>
        <v>0</v>
      </c>
      <c r="X15" s="22"/>
      <c r="Y15" s="20">
        <f t="shared" si="14"/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3</v>
      </c>
      <c r="B16" s="19" t="str">
        <f>VLOOKUP($A16,'Indicadores Financeiros'!$A$117:$J$218,2,FALSE)</f>
        <v>BOTUCATU</v>
      </c>
      <c r="C16" s="204">
        <v>550849</v>
      </c>
      <c r="D16" s="5" t="str">
        <f>VLOOKUP($C16,'Tabela de Códigos e Valores'!$A:$J,2,FALSE)</f>
        <v>Pedreiro (a) - 44 horas semanais - seg a sex</v>
      </c>
      <c r="E16" s="2" t="str">
        <f>VLOOKUP($C16,'Tabela de Códigos e Valores'!$A:$J,5,FALSE)</f>
        <v>Posto</v>
      </c>
      <c r="F16" s="2">
        <f>VLOOKUP($A16,'Indicadores Financeiros'!$A$117:$J$1121,10,FALSE)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Financeiros'!$B$117:$J$121,8,FALSE)*I16)-(VLOOKUP($C16,'Tabela de Códigos e Valores'!A:I,9,FALSE)*6%),2)&lt;0,0,ROUND((VLOOKUP($B16,'Indicadores Financeiros'!$B$117:$J$121,8,FALSE)*I16)-(VLOOKUP($C16,'Tabela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Financeiros'!$A$117:$J$121,8,FALSE)</f>
        <v>2.0400000000000001E-2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x14ac:dyDescent="0.25">
      <c r="A17" s="18">
        <v>3</v>
      </c>
      <c r="B17" s="19" t="str">
        <f>VLOOKUP($A17,'Indicadores Financeiros'!$A$117:$J$218,2,FALSE)</f>
        <v>BOTUCATU</v>
      </c>
      <c r="C17" s="204">
        <v>550850</v>
      </c>
      <c r="D17" s="5" t="str">
        <f>VLOOKUP($C17,'Tabela de Códigos e Valores'!$A:$J,2,FALSE)</f>
        <v>Pintor (a) - 44 horas semanais - seg a sex</v>
      </c>
      <c r="E17" s="2" t="str">
        <f>VLOOKUP($C17,'Tabela de Códigos e Valores'!$A:$J,5,FALSE)</f>
        <v>Posto</v>
      </c>
      <c r="F17" s="2">
        <f>VLOOKUP($A17,'Indicadores Financeiros'!$A$117:$J$1121,10,FALSE)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1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Financeiros'!$B$117:$J$121,8,FALSE)*I17)-(VLOOKUP($C17,'Tabela de Códigos e Valores'!A:I,9,FALSE)*6%),2)&lt;0,0,ROUND((VLOOKUP($B17,'Indicadores Financeiros'!$B$117:$J$121,8,FALSE)*I17)-(VLOOKUP($C17,'Tabela de Códigos e Valores'!A:I,9,FALSE)*6%),2))</f>
        <v>0</v>
      </c>
      <c r="O17" s="109">
        <f>VLOOKUP($C17,'Tabela de Códigos e Valores'!$A:$AD,26,FALSE)</f>
        <v>0</v>
      </c>
      <c r="P17" s="21">
        <f>ROUND(SUM(K17:O17),2)</f>
        <v>0</v>
      </c>
      <c r="Q17" s="110">
        <f>VLOOKUP($A17,'Indicadores Financeiros'!$A$117:$J$121,8,FALSE)</f>
        <v>2.0400000000000001E-2</v>
      </c>
      <c r="R17" s="21">
        <f>ROUND(P17*(1+Q17),2)</f>
        <v>0</v>
      </c>
      <c r="S17" s="29">
        <f>ROUND(R17*J17,2)</f>
        <v>0</v>
      </c>
      <c r="T17" s="57">
        <f>ROUND(S17*ROUND(('Indicadores Financeiros'!$F$14-F17+1),2),2)</f>
        <v>0</v>
      </c>
      <c r="U17" s="67"/>
      <c r="V17" s="57">
        <f>IF(E17="Posto",ROUND(J17*K17,2),0)</f>
        <v>0</v>
      </c>
      <c r="W17" s="57">
        <f>ROUND('Indicadores Financeiros'!$J$71*$V17,2)</f>
        <v>0</v>
      </c>
      <c r="X17" s="22"/>
      <c r="Y17" s="20">
        <f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3</v>
      </c>
      <c r="B18" s="19" t="str">
        <f>VLOOKUP($A18,'Indicadores Financeiros'!$A$117:$J$218,2,FALSE)</f>
        <v>BOTUCATU</v>
      </c>
      <c r="C18" s="204">
        <v>550851</v>
      </c>
      <c r="D18" s="5" t="str">
        <f>VLOOKUP($C18,'Tabela de Códigos e Valores'!$A:$J,2,FALSE)</f>
        <v>Oficial de Manutenção - 44 horas semanais - seg a sex</v>
      </c>
      <c r="E18" s="2" t="str">
        <f>VLOOKUP($C18,'Tabela de Códigos e Valores'!$A:$J,5,FALSE)</f>
        <v>Posto</v>
      </c>
      <c r="F18" s="2">
        <f>VLOOKUP($A18,'Indicadores Financeiros'!$A$117:$J$1121,10,FALSE)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2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Financeiros'!$B$117:$J$121,8,FALSE)*I18)-(VLOOKUP($C18,'Tabela de Códigos e Valores'!A:I,9,FALSE)*6%),2)&lt;0,0,ROUND((VLOOKUP($B18,'Indicadores Financeiros'!$B$117:$J$121,8,FALSE)*I18)-(VLOOKUP($C18,'Tabela de Códigos e Valores'!A:I,9,FALSE)*6%),2))</f>
        <v>0</v>
      </c>
      <c r="O18" s="109">
        <f>VLOOKUP($C18,'Tabela de Códigos e Valores'!$A:$AD,26,FALSE)</f>
        <v>0</v>
      </c>
      <c r="P18" s="21">
        <f t="shared" ref="P18" si="19">ROUND(SUM(K18:O18),2)</f>
        <v>0</v>
      </c>
      <c r="Q18" s="110">
        <f>VLOOKUP($A18,'Indicadores Financeiros'!$A$117:$J$121,8,FALSE)</f>
        <v>2.0400000000000001E-2</v>
      </c>
      <c r="R18" s="21">
        <f t="shared" ref="R18" si="20">ROUND(P18*(1+Q18),2)</f>
        <v>0</v>
      </c>
      <c r="S18" s="29">
        <f t="shared" ref="S18" si="21">ROUND(R18*J18,2)</f>
        <v>0</v>
      </c>
      <c r="T18" s="57">
        <f>ROUND(S18*ROUND(('Indicadores Financeiros'!$F$14-F18+1),2),2)</f>
        <v>0</v>
      </c>
      <c r="U18" s="67"/>
      <c r="V18" s="57">
        <f t="shared" ref="V18" si="22">IF(E18="Posto",ROUND(J18*K18,2),0)</f>
        <v>0</v>
      </c>
      <c r="W18" s="57">
        <f>ROUND('Indicadores Financeiros'!$J$71*$V18,2)</f>
        <v>0</v>
      </c>
      <c r="X18" s="22"/>
      <c r="Y18" s="20">
        <f t="shared" ref="Y18:Y19" si="23">IF(J18=0,0,IF(E18="Posto",ROUND($R18/$I18,2),0))</f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4</v>
      </c>
      <c r="B19" s="19" t="str">
        <f>VLOOKUP($A19,'Indicadores Financeiros'!$A$117:$J$218,2,FALSE)</f>
        <v>JAÚ</v>
      </c>
      <c r="C19" s="204">
        <v>550847</v>
      </c>
      <c r="D19" s="5" t="str">
        <f>VLOOKUP($C19,'Tabela de Códigos e Valores'!$A:$J,2,FALSE)</f>
        <v>Eletricista - 44 horas semanais - seg a sex</v>
      </c>
      <c r="E19" s="2" t="str">
        <f>VLOOKUP($C19,'Tabela de Códigos e Valores'!$A:$J,5,FALSE)</f>
        <v>Posto</v>
      </c>
      <c r="F19" s="2">
        <f>VLOOKUP($A19,'Indicadores Financeiros'!$A$117:$J$1121,10,FALSE)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2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Financeiros'!$B$117:$J$121,8,FALSE)*I19)-(VLOOKUP($C19,'Tabela de Códigos e Valores'!A:I,9,FALSE)*6%),2)&lt;0,0,ROUND((VLOOKUP($B19,'Indicadores Financeiros'!$B$117:$J$121,8,FALSE)*I19)-(VLOOKUP($C19,'Tabela de Códigos e Valores'!A:I,9,FALSE)*6%),2))</f>
        <v>0</v>
      </c>
      <c r="O19" s="109">
        <f>VLOOKUP($C19,'Tabela de Códigos e Valores'!$A:$AD,26,FALSE)</f>
        <v>0</v>
      </c>
      <c r="P19" s="21">
        <f>ROUND(SUM(K19:O19),2)</f>
        <v>0</v>
      </c>
      <c r="Q19" s="110">
        <f>VLOOKUP($A19,'Indicadores Financeiros'!$A$117:$J$121,8,FALSE)</f>
        <v>3.09E-2</v>
      </c>
      <c r="R19" s="21">
        <f>ROUND(P19*(1+Q19),2)</f>
        <v>0</v>
      </c>
      <c r="S19" s="29">
        <f>ROUND(R19*J19,2)</f>
        <v>0</v>
      </c>
      <c r="T19" s="57">
        <f>ROUND(S19*ROUND(('Indicadores Financeiros'!$F$14-F19+1),2),2)</f>
        <v>0</v>
      </c>
      <c r="U19" s="67"/>
      <c r="V19" s="57">
        <f>IF(E19="Posto",ROUND(J19*K19,2),0)</f>
        <v>0</v>
      </c>
      <c r="W19" s="57">
        <f>ROUND('Indicadores Financeiros'!$J$71*$V19,2)</f>
        <v>0</v>
      </c>
      <c r="X19" s="22"/>
      <c r="Y19" s="20">
        <f t="shared" si="23"/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Financeiros'!$A$117:$J$218,2,FALSE)</f>
        <v>JAÚ</v>
      </c>
      <c r="C20" s="204">
        <v>550848</v>
      </c>
      <c r="D20" s="5" t="str">
        <f>VLOOKUP($C20,'Tabela de Códigos e Valores'!$A:$J,2,FALSE)</f>
        <v>Encanador (a) - 44 horas semanais - seg a sex</v>
      </c>
      <c r="E20" s="2" t="str">
        <f>VLOOKUP($C20,'Tabela de Códigos e Valores'!$A:$J,5,FALSE)</f>
        <v>Posto</v>
      </c>
      <c r="F20" s="2">
        <f>VLOOKUP($A20,'Indicadores Financeiros'!$A$117:$J$1121,10,FALSE)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2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Financeiros'!$B$117:$J$121,8,FALSE)*I20)-(VLOOKUP($C20,'Tabela de Códigos e Valores'!A:I,9,FALSE)*6%),2)&lt;0,0,ROUND((VLOOKUP($B20,'Indicadores Financeiros'!$B$117:$J$121,8,FALSE)*I20)-(VLOOKUP($C20,'Tabela de Códigos e Valores'!A:I,9,FALSE)*6%),2))</f>
        <v>0</v>
      </c>
      <c r="O20" s="109">
        <f>VLOOKUP($C20,'Tabela de Códigos e Valores'!$A:$AD,26,FALSE)</f>
        <v>0</v>
      </c>
      <c r="P20" s="21">
        <f t="shared" ref="P20" si="24">ROUND(SUM(K20:O20),2)</f>
        <v>0</v>
      </c>
      <c r="Q20" s="110">
        <f>VLOOKUP($A20,'Indicadores Financeiros'!$A$117:$J$121,8,FALSE)</f>
        <v>3.09E-2</v>
      </c>
      <c r="R20" s="21">
        <f t="shared" ref="R20" si="25">ROUND(P20*(1+Q20),2)</f>
        <v>0</v>
      </c>
      <c r="S20" s="29">
        <f t="shared" ref="S20" si="26">ROUND(R20*J20,2)</f>
        <v>0</v>
      </c>
      <c r="T20" s="57">
        <f>ROUND(S20*ROUND(('Indicadores Financeiros'!$F$14-F20+1),2),2)</f>
        <v>0</v>
      </c>
      <c r="U20" s="67"/>
      <c r="V20" s="57">
        <f t="shared" ref="V20" si="27">IF(E20="Posto",ROUND(J20*K20,2),0)</f>
        <v>0</v>
      </c>
      <c r="W20" s="57">
        <f>ROUND('Indicadores Financeiros'!$J$71*$V20,2)</f>
        <v>0</v>
      </c>
      <c r="X20" s="22"/>
      <c r="Y20" s="20">
        <f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4</v>
      </c>
      <c r="B21" s="19" t="str">
        <f>VLOOKUP($A21,'Indicadores Financeiros'!$A$117:$J$218,2,FALSE)</f>
        <v>JAÚ</v>
      </c>
      <c r="C21" s="204">
        <v>550849</v>
      </c>
      <c r="D21" s="5" t="str">
        <f>VLOOKUP($C21,'Tabela de Códigos e Valores'!$A:$J,2,FALSE)</f>
        <v>Pedreiro (a) - 44 horas semanais - seg a sex</v>
      </c>
      <c r="E21" s="2" t="str">
        <f>VLOOKUP($C21,'Tabela de Códigos e Valores'!$A:$J,5,FALSE)</f>
        <v>Posto</v>
      </c>
      <c r="F21" s="2">
        <f>VLOOKUP($A21,'Indicadores Financeiros'!$A$117:$J$1121,10,FALSE)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1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Financeiros'!$B$117:$J$121,8,FALSE)*I21)-(VLOOKUP($C21,'Tabela de Códigos e Valores'!A:I,9,FALSE)*6%),2)&lt;0,0,ROUND((VLOOKUP($B21,'Indicadores Financeiros'!$B$117:$J$121,8,FALSE)*I21)-(VLOOKUP($C21,'Tabela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Financeiros'!$A$117:$J$121,8,FALSE)</f>
        <v>3.09E-2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>IF(J21=0,0,IF(E21="Posto",ROUND($R21/$I21,2),0))</f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x14ac:dyDescent="0.25">
      <c r="A22" s="18">
        <v>4</v>
      </c>
      <c r="B22" s="19" t="str">
        <f>VLOOKUP($A22,'Indicadores Financeiros'!$A$117:$J$218,2,FALSE)</f>
        <v>JAÚ</v>
      </c>
      <c r="C22" s="204">
        <v>550850</v>
      </c>
      <c r="D22" s="5" t="str">
        <f>VLOOKUP($C22,'Tabela de Códigos e Valores'!$A:$J,2,FALSE)</f>
        <v>Pintor (a) - 44 horas semanais - seg a sex</v>
      </c>
      <c r="E22" s="2" t="str">
        <f>VLOOKUP($C22,'Tabela de Códigos e Valores'!$A:$J,5,FALSE)</f>
        <v>Posto</v>
      </c>
      <c r="F22" s="2">
        <f>VLOOKUP($A22,'Indicadores Financeiros'!$A$117:$J$1121,10,FALSE)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3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Financeiros'!$B$117:$J$121,8,FALSE)*I22)-(VLOOKUP($C22,'Tabela de Códigos e Valores'!A:I,9,FALSE)*6%),2)&lt;0,0,ROUND((VLOOKUP($B22,'Indicadores Financeiros'!$B$117:$J$121,8,FALSE)*I22)-(VLOOKUP($C22,'Tabela de Códigos e Valores'!A:I,9,FALSE)*6%),2))</f>
        <v>0</v>
      </c>
      <c r="O22" s="109">
        <f>VLOOKUP($C22,'Tabela de Códigos e Valores'!$A:$AD,26,FALSE)</f>
        <v>0</v>
      </c>
      <c r="P22" s="21">
        <f>ROUND(SUM(K22:O22),2)</f>
        <v>0</v>
      </c>
      <c r="Q22" s="110">
        <f>VLOOKUP($A22,'Indicadores Financeiros'!$A$117:$J$121,8,FALSE)</f>
        <v>3.09E-2</v>
      </c>
      <c r="R22" s="21">
        <f>ROUND(P22*(1+Q22),2)</f>
        <v>0</v>
      </c>
      <c r="S22" s="29">
        <f>ROUND(R22*J22,2)</f>
        <v>0</v>
      </c>
      <c r="T22" s="57">
        <f>ROUND(S22*ROUND(('Indicadores Financeiros'!$F$14-F22+1),2),2)</f>
        <v>0</v>
      </c>
      <c r="U22" s="67"/>
      <c r="V22" s="57">
        <f>IF(E22="Posto",ROUND(J22*K22,2),0)</f>
        <v>0</v>
      </c>
      <c r="W22" s="57">
        <f>ROUND('Indicadores Financeiros'!$J$71*$V22,2)</f>
        <v>0</v>
      </c>
      <c r="X22" s="22"/>
      <c r="Y22" s="20">
        <f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Financeiros'!$A$117:$J$218,2,FALSE)</f>
        <v>JAÚ</v>
      </c>
      <c r="C23" s="204">
        <v>550851</v>
      </c>
      <c r="D23" s="5" t="str">
        <f>VLOOKUP($C23,'Tabela de Códigos e Valores'!$A:$J,2,FALSE)</f>
        <v>Oficial de Manutenção - 44 horas semanais - seg a sex</v>
      </c>
      <c r="E23" s="2" t="str">
        <f>VLOOKUP($C23,'Tabela de Códigos e Valores'!$A:$J,5,FALSE)</f>
        <v>Posto</v>
      </c>
      <c r="F23" s="2">
        <f>VLOOKUP($A23,'Indicadores Financeiros'!$A$117:$J$1121,10,FALSE)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3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Financeiros'!$B$117:$J$121,8,FALSE)*I23)-(VLOOKUP($C23,'Tabela de Códigos e Valores'!A:I,9,FALSE)*6%),2)&lt;0,0,ROUND((VLOOKUP($B23,'Indicadores Financeiros'!$B$117:$J$121,8,FALSE)*I23)-(VLOOKUP($C23,'Tabela de Códigos e Valores'!A:I,9,FALSE)*6%),2))</f>
        <v>0</v>
      </c>
      <c r="O23" s="109">
        <f>VLOOKUP($C23,'Tabela de Códigos e Valores'!$A:$AD,26,FALSE)</f>
        <v>0</v>
      </c>
      <c r="P23" s="21">
        <f t="shared" ref="P23:P24" si="28">ROUND(SUM(K23:O23),2)</f>
        <v>0</v>
      </c>
      <c r="Q23" s="110">
        <f>VLOOKUP($A23,'Indicadores Financeiros'!$A$117:$J$121,8,FALSE)</f>
        <v>3.09E-2</v>
      </c>
      <c r="R23" s="21">
        <f t="shared" ref="R23:R24" si="29">ROUND(P23*(1+Q23),2)</f>
        <v>0</v>
      </c>
      <c r="S23" s="29">
        <f t="shared" ref="S23:S24" si="30">ROUND(R23*J23,2)</f>
        <v>0</v>
      </c>
      <c r="T23" s="57">
        <f>ROUND(S23*ROUND(('Indicadores Financeiros'!$F$14-F23+1),2),2)</f>
        <v>0</v>
      </c>
      <c r="U23" s="67"/>
      <c r="V23" s="57">
        <f t="shared" ref="V23:V24" si="31">IF(E23="Posto",ROUND(J23*K23,2),0)</f>
        <v>0</v>
      </c>
      <c r="W23" s="57">
        <f>ROUND('Indicadores Financeiros'!$J$71*$V23,2)</f>
        <v>0</v>
      </c>
      <c r="X23" s="22"/>
      <c r="Y23" s="20">
        <f t="shared" ref="Y23:Y25" si="32">IF(J23=0,0,IF(E23="Posto",ROUND($R23/$I23,2),0))</f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4</v>
      </c>
      <c r="B24" s="19" t="str">
        <f>VLOOKUP($A24,'Indicadores Financeiros'!$A$117:$J$218,2,FALSE)</f>
        <v>JAÚ</v>
      </c>
      <c r="C24" s="204">
        <v>550730</v>
      </c>
      <c r="D24" s="5" t="str">
        <f>VLOOKUP($C24,'Tabela de Códigos e Valores'!$A:$J,2,FALSE)</f>
        <v>Supervisor(a) de Reparos Gerais - 44 horas semanais - seg a sex</v>
      </c>
      <c r="E24" s="2" t="str">
        <f>VLOOKUP($C24,'Tabela de Códigos e Valores'!$A:$J,5,FALSE)</f>
        <v>Posto</v>
      </c>
      <c r="F24" s="2">
        <f>VLOOKUP($A24,'Indicadores Financeiros'!$A$117:$J$1121,10,FALSE)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1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Financeiros'!$B$117:$J$121,8,FALSE)*I24)-(VLOOKUP($C24,'Tabela de Códigos e Valores'!A:I,9,FALSE)*6%),2)&lt;0,0,ROUND((VLOOKUP($B24,'Indicadores Financeiros'!$B$117:$J$121,8,FALSE)*I24)-(VLOOKUP($C24,'Tabela de Códigos e Valores'!A:I,9,FALSE)*6%),2))</f>
        <v>0</v>
      </c>
      <c r="O24" s="109">
        <f>VLOOKUP($C24,'Tabela de Códigos e Valores'!$A:$AD,26,FALSE)</f>
        <v>0</v>
      </c>
      <c r="P24" s="21">
        <f t="shared" si="28"/>
        <v>0</v>
      </c>
      <c r="Q24" s="110">
        <f>VLOOKUP($A24,'Indicadores Financeiros'!$A$117:$J$121,8,FALSE)</f>
        <v>3.09E-2</v>
      </c>
      <c r="R24" s="21">
        <f t="shared" si="29"/>
        <v>0</v>
      </c>
      <c r="S24" s="29">
        <f t="shared" si="30"/>
        <v>0</v>
      </c>
      <c r="T24" s="57">
        <f>ROUND(S24*ROUND(('Indicadores Financeiros'!$F$14-F24+1),2),2)</f>
        <v>0</v>
      </c>
      <c r="U24" s="67"/>
      <c r="V24" s="57">
        <f t="shared" si="31"/>
        <v>0</v>
      </c>
      <c r="W24" s="57">
        <f>ROUND('Indicadores Financeiros'!$J$71*$V24,2)</f>
        <v>0</v>
      </c>
      <c r="X24" s="22"/>
      <c r="Y24" s="20">
        <f t="shared" si="32"/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5</v>
      </c>
      <c r="B25" s="19" t="str">
        <f>VLOOKUP($A25,'Indicadores Financeiros'!$A$117:$J$218,2,FALSE)</f>
        <v>OURINHOS</v>
      </c>
      <c r="C25" s="204">
        <v>550847</v>
      </c>
      <c r="D25" s="5" t="str">
        <f>VLOOKUP($C25,'Tabela de Códigos e Valores'!$A:$J,2,FALSE)</f>
        <v>Eletricista - 44 horas semanais - seg a sex</v>
      </c>
      <c r="E25" s="2" t="str">
        <f>VLOOKUP($C25,'Tabela de Códigos e Valores'!$A:$J,5,FALSE)</f>
        <v>Posto</v>
      </c>
      <c r="F25" s="2">
        <f>VLOOKUP($A25,'Indicadores Financeiros'!$A$117:$J$1121,10,FALSE)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2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Financeiros'!$B$117:$J$121,8,FALSE)*I25)-(VLOOKUP($C25,'Tabela de Códigos e Valores'!A:I,9,FALSE)*6%),2)&lt;0,0,ROUND((VLOOKUP($B25,'Indicadores Financeiros'!$B$117:$J$121,8,FALSE)*I25)-(VLOOKUP($C25,'Tabela de Códigos e Valores'!A:I,9,FALSE)*6%),2))</f>
        <v>0</v>
      </c>
      <c r="O25" s="109">
        <f>VLOOKUP($C25,'Tabela de Códigos e Valores'!$A:$AD,26,FALSE)</f>
        <v>0</v>
      </c>
      <c r="P25" s="21">
        <f>ROUND(SUM(K25:O25),2)</f>
        <v>0</v>
      </c>
      <c r="Q25" s="110">
        <f>VLOOKUP($A25,'Indicadores Financeiros'!$A$117:$J$121,8,FALSE)</f>
        <v>3.09E-2</v>
      </c>
      <c r="R25" s="21">
        <f>ROUND(P25*(1+Q25),2)</f>
        <v>0</v>
      </c>
      <c r="S25" s="29">
        <f>ROUND(R25*J25,2)</f>
        <v>0</v>
      </c>
      <c r="T25" s="57">
        <f>ROUND(S25*ROUND(('Indicadores Financeiros'!$F$14-F25+1),2),2)</f>
        <v>0</v>
      </c>
      <c r="U25" s="67"/>
      <c r="V25" s="57">
        <f>IF(E25="Posto",ROUND(J25*K25,2),0)</f>
        <v>0</v>
      </c>
      <c r="W25" s="57">
        <f>ROUND('Indicadores Financeiros'!$J$71*$V25,2)</f>
        <v>0</v>
      </c>
      <c r="X25" s="22"/>
      <c r="Y25" s="20">
        <f t="shared" si="32"/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ht="24" x14ac:dyDescent="0.25">
      <c r="A26" s="18">
        <v>5</v>
      </c>
      <c r="B26" s="19" t="str">
        <f>VLOOKUP($A26,'Indicadores Financeiros'!$A$117:$J$218,2,FALSE)</f>
        <v>OURINHOS</v>
      </c>
      <c r="C26" s="204">
        <v>550848</v>
      </c>
      <c r="D26" s="5" t="str">
        <f>VLOOKUP($C26,'Tabela de Códigos e Valores'!$A:$J,2,FALSE)</f>
        <v>Encanador (a) - 44 horas semanais - seg a sex</v>
      </c>
      <c r="E26" s="2" t="str">
        <f>VLOOKUP($C26,'Tabela de Códigos e Valores'!$A:$J,5,FALSE)</f>
        <v>Posto</v>
      </c>
      <c r="F26" s="2">
        <f>VLOOKUP($A26,'Indicadores Financeiros'!$A$117:$J$1121,10,FALSE)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2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Financeiros'!$B$117:$J$121,8,FALSE)*I26)-(VLOOKUP($C26,'Tabela de Códigos e Valores'!A:I,9,FALSE)*6%),2)&lt;0,0,ROUND((VLOOKUP($B26,'Indicadores Financeiros'!$B$117:$J$121,8,FALSE)*I26)-(VLOOKUP($C26,'Tabela de Códigos e Valores'!A:I,9,FALSE)*6%),2))</f>
        <v>0</v>
      </c>
      <c r="O26" s="109">
        <f>VLOOKUP($C26,'Tabela de Códigos e Valores'!$A:$AD,26,FALSE)</f>
        <v>0</v>
      </c>
      <c r="P26" s="21">
        <f t="shared" ref="P26" si="33">ROUND(SUM(K26:O26),2)</f>
        <v>0</v>
      </c>
      <c r="Q26" s="110">
        <f>VLOOKUP($A26,'Indicadores Financeiros'!$A$117:$J$121,8,FALSE)</f>
        <v>3.09E-2</v>
      </c>
      <c r="R26" s="21">
        <f t="shared" ref="R26" si="34">ROUND(P26*(1+Q26),2)</f>
        <v>0</v>
      </c>
      <c r="S26" s="29">
        <f t="shared" ref="S26" si="35">ROUND(R26*J26,2)</f>
        <v>0</v>
      </c>
      <c r="T26" s="57">
        <f>ROUND(S26*ROUND(('Indicadores Financeiros'!$F$14-F26+1),2),2)</f>
        <v>0</v>
      </c>
      <c r="U26" s="67"/>
      <c r="V26" s="57">
        <f t="shared" ref="V26" si="36">IF(E26="Posto",ROUND(J26*K26,2),0)</f>
        <v>0</v>
      </c>
      <c r="W26" s="57">
        <f>ROUND('Indicadores Financeiros'!$J$71*$V26,2)</f>
        <v>0</v>
      </c>
      <c r="X26" s="22"/>
      <c r="Y26" s="20">
        <f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5</v>
      </c>
      <c r="B27" s="19" t="str">
        <f>VLOOKUP($A27,'Indicadores Financeiros'!$A$117:$J$218,2,FALSE)</f>
        <v>OURINHOS</v>
      </c>
      <c r="C27" s="204">
        <v>550849</v>
      </c>
      <c r="D27" s="5" t="str">
        <f>VLOOKUP($C27,'Tabela de Códigos e Valores'!$A:$J,2,FALSE)</f>
        <v>Pedreiro (a) - 44 horas semanais - seg a sex</v>
      </c>
      <c r="E27" s="2" t="str">
        <f>VLOOKUP($C27,'Tabela de Códigos e Valores'!$A:$J,5,FALSE)</f>
        <v>Posto</v>
      </c>
      <c r="F27" s="2">
        <f>VLOOKUP($A27,'Indicadores Financeiros'!$A$117:$J$1121,10,FALSE)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1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Financeiros'!$B$117:$J$121,8,FALSE)*I27)-(VLOOKUP($C27,'Tabela de Códigos e Valores'!A:I,9,FALSE)*6%),2)&lt;0,0,ROUND((VLOOKUP($B27,'Indicadores Financeiros'!$B$117:$J$121,8,FALSE)*I27)-(VLOOKUP($C27,'Tabela de Códigos e Valores'!A:I,9,FALSE)*6%),2))</f>
        <v>0</v>
      </c>
      <c r="O27" s="109">
        <f>VLOOKUP($C27,'Tabela de Códigos e Valores'!$A:$AD,26,FALSE)</f>
        <v>0</v>
      </c>
      <c r="P27" s="21">
        <f>ROUND(SUM(K27:O27),2)</f>
        <v>0</v>
      </c>
      <c r="Q27" s="110">
        <f>VLOOKUP($A27,'Indicadores Financeiros'!$A$117:$J$121,8,FALSE)</f>
        <v>3.09E-2</v>
      </c>
      <c r="R27" s="21">
        <f>ROUND(P27*(1+Q27),2)</f>
        <v>0</v>
      </c>
      <c r="S27" s="29">
        <f>ROUND(R27*J27,2)</f>
        <v>0</v>
      </c>
      <c r="T27" s="57">
        <f>ROUND(S27*ROUND(('Indicadores Financeiros'!$F$14-F27+1),2),2)</f>
        <v>0</v>
      </c>
      <c r="U27" s="67"/>
      <c r="V27" s="57">
        <f>IF(E27="Posto",ROUND(J27*K27,2),0)</f>
        <v>0</v>
      </c>
      <c r="W27" s="57">
        <f>ROUND('Indicadores Financeiros'!$J$71*$V27,2)</f>
        <v>0</v>
      </c>
      <c r="X27" s="22"/>
      <c r="Y27" s="20">
        <f>IF(J27=0,0,IF(E27="Posto",ROUND($R27/$I27,2),0))</f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x14ac:dyDescent="0.25">
      <c r="A28" s="18">
        <v>5</v>
      </c>
      <c r="B28" s="19" t="str">
        <f>VLOOKUP($A28,'Indicadores Financeiros'!$A$117:$J$218,2,FALSE)</f>
        <v>OURINHOS</v>
      </c>
      <c r="C28" s="204">
        <v>550850</v>
      </c>
      <c r="D28" s="5" t="str">
        <f>VLOOKUP($C28,'Tabela de Códigos e Valores'!$A:$J,2,FALSE)</f>
        <v>Pintor (a) - 44 horas semanais - seg a sex</v>
      </c>
      <c r="E28" s="2" t="str">
        <f>VLOOKUP($C28,'Tabela de Códigos e Valores'!$A:$J,5,FALSE)</f>
        <v>Posto</v>
      </c>
      <c r="F28" s="2">
        <f>VLOOKUP($A28,'Indicadores Financeiros'!$A$117:$J$1121,10,FALSE)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3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Financeiros'!$B$117:$J$121,8,FALSE)*I28)-(VLOOKUP($C28,'Tabela de Códigos e Valores'!A:I,9,FALSE)*6%),2)&lt;0,0,ROUND((VLOOKUP($B28,'Indicadores Financeiros'!$B$117:$J$121,8,FALSE)*I28)-(VLOOKUP($C28,'Tabela de Códigos e Valores'!A:I,9,FALSE)*6%),2))</f>
        <v>0</v>
      </c>
      <c r="O28" s="109">
        <f>VLOOKUP($C28,'Tabela de Códigos e Valores'!$A:$AD,26,FALSE)</f>
        <v>0</v>
      </c>
      <c r="P28" s="21">
        <f>ROUND(SUM(K28:O28),2)</f>
        <v>0</v>
      </c>
      <c r="Q28" s="110">
        <f>VLOOKUP($A28,'Indicadores Financeiros'!$A$117:$J$121,8,FALSE)</f>
        <v>3.09E-2</v>
      </c>
      <c r="R28" s="21">
        <f>ROUND(P28*(1+Q28),2)</f>
        <v>0</v>
      </c>
      <c r="S28" s="29">
        <f>ROUND(R28*J28,2)</f>
        <v>0</v>
      </c>
      <c r="T28" s="57">
        <f>ROUND(S28*ROUND(('Indicadores Financeiros'!$F$14-F28+1),2),2)</f>
        <v>0</v>
      </c>
      <c r="U28" s="67"/>
      <c r="V28" s="57">
        <f>IF(E28="Posto",ROUND(J28*K28,2),0)</f>
        <v>0</v>
      </c>
      <c r="W28" s="57">
        <f>ROUND('Indicadores Financeiros'!$J$71*$V28,2)</f>
        <v>0</v>
      </c>
      <c r="X28" s="22"/>
      <c r="Y28" s="20">
        <f>IF(J28=0,0,IF(E28="Posto",ROUND($R28/$I28,2),0))</f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5</v>
      </c>
      <c r="B29" s="19" t="str">
        <f>VLOOKUP($A29,'Indicadores Financeiros'!$A$117:$J$218,2,FALSE)</f>
        <v>OURINHOS</v>
      </c>
      <c r="C29" s="204">
        <v>550851</v>
      </c>
      <c r="D29" s="5" t="str">
        <f>VLOOKUP($C29,'Tabela de Códigos e Valores'!$A:$J,2,FALSE)</f>
        <v>Oficial de Manutenção - 44 horas semanais - seg a sex</v>
      </c>
      <c r="E29" s="2" t="str">
        <f>VLOOKUP($C29,'Tabela de Códigos e Valores'!$A:$J,5,FALSE)</f>
        <v>Posto</v>
      </c>
      <c r="F29" s="2">
        <f>VLOOKUP($A29,'Indicadores Financeiros'!$A$117:$J$1121,10,FALSE)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3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Financeiros'!$B$117:$J$121,8,FALSE)*I29)-(VLOOKUP($C29,'Tabela de Códigos e Valores'!A:I,9,FALSE)*6%),2)&lt;0,0,ROUND((VLOOKUP($B29,'Indicadores Financeiros'!$B$117:$J$121,8,FALSE)*I29)-(VLOOKUP($C29,'Tabela de Códigos e Valores'!A:I,9,FALSE)*6%),2))</f>
        <v>0</v>
      </c>
      <c r="O29" s="109">
        <f>VLOOKUP($C29,'Tabela de Códigos e Valores'!$A:$AD,26,FALSE)</f>
        <v>0</v>
      </c>
      <c r="P29" s="21">
        <f t="shared" ref="P29:P30" si="37">ROUND(SUM(K29:O29),2)</f>
        <v>0</v>
      </c>
      <c r="Q29" s="110">
        <f>VLOOKUP($A29,'Indicadores Financeiros'!$A$117:$J$121,8,FALSE)</f>
        <v>3.09E-2</v>
      </c>
      <c r="R29" s="21">
        <f t="shared" ref="R29:R30" si="38">ROUND(P29*(1+Q29),2)</f>
        <v>0</v>
      </c>
      <c r="S29" s="29">
        <f t="shared" ref="S29:S30" si="39">ROUND(R29*J29,2)</f>
        <v>0</v>
      </c>
      <c r="T29" s="57">
        <f>ROUND(S29*ROUND(('Indicadores Financeiros'!$F$14-F29+1),2),2)</f>
        <v>0</v>
      </c>
      <c r="U29" s="67"/>
      <c r="V29" s="57">
        <f t="shared" ref="V29:V30" si="40">IF(E29="Posto",ROUND(J29*K29,2),0)</f>
        <v>0</v>
      </c>
      <c r="W29" s="57">
        <f>ROUND('Indicadores Financeiros'!$J$71*$V29,2)</f>
        <v>0</v>
      </c>
      <c r="X29" s="22"/>
      <c r="Y29" s="20">
        <f t="shared" ref="Y29:Y30" si="41">IF(J29=0,0,IF(E29="Posto",ROUND($R29/$I29,2),0))</f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ht="24" x14ac:dyDescent="0.25">
      <c r="A30" s="18">
        <v>5</v>
      </c>
      <c r="B30" s="19" t="str">
        <f>VLOOKUP($A30,'Indicadores Financeiros'!$A$117:$J$218,2,FALSE)</f>
        <v>OURINHOS</v>
      </c>
      <c r="C30" s="204">
        <v>550730</v>
      </c>
      <c r="D30" s="5" t="str">
        <f>VLOOKUP($C30,'Tabela de Códigos e Valores'!$A:$J,2,FALSE)</f>
        <v>Supervisor(a) de Reparos Gerais - 44 horas semanais - seg a sex</v>
      </c>
      <c r="E30" s="2" t="str">
        <f>VLOOKUP($C30,'Tabela de Códigos e Valores'!$A:$J,5,FALSE)</f>
        <v>Posto</v>
      </c>
      <c r="F30" s="2">
        <f>VLOOKUP($A30,'Indicadores Financeiros'!$A$117:$J$1121,10,FALSE)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1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Financeiros'!$B$117:$J$121,8,FALSE)*I30)-(VLOOKUP($C30,'Tabela de Códigos e Valores'!A:I,9,FALSE)*6%),2)&lt;0,0,ROUND((VLOOKUP($B30,'Indicadores Financeiros'!$B$117:$J$121,8,FALSE)*I30)-(VLOOKUP($C30,'Tabela de Códigos e Valores'!A:I,9,FALSE)*6%),2))</f>
        <v>0</v>
      </c>
      <c r="O30" s="109">
        <f>VLOOKUP($C30,'Tabela de Códigos e Valores'!$A:$AD,26,FALSE)</f>
        <v>0</v>
      </c>
      <c r="P30" s="21">
        <f t="shared" si="37"/>
        <v>0</v>
      </c>
      <c r="Q30" s="110">
        <f>VLOOKUP($A30,'Indicadores Financeiros'!$A$117:$J$121,8,FALSE)</f>
        <v>3.09E-2</v>
      </c>
      <c r="R30" s="21">
        <f t="shared" si="38"/>
        <v>0</v>
      </c>
      <c r="S30" s="29">
        <f t="shared" si="39"/>
        <v>0</v>
      </c>
      <c r="T30" s="57">
        <f>ROUND(S30*ROUND(('Indicadores Financeiros'!$F$14-F30+1),2),2)</f>
        <v>0</v>
      </c>
      <c r="U30" s="67"/>
      <c r="V30" s="57">
        <f t="shared" si="40"/>
        <v>0</v>
      </c>
      <c r="W30" s="57">
        <f>ROUND('Indicadores Financeiros'!$J$71*$V30,2)</f>
        <v>0</v>
      </c>
      <c r="X30" s="22"/>
      <c r="Y30" s="20">
        <f t="shared" si="41"/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2" customFormat="1" x14ac:dyDescent="0.25">
      <c r="A31" s="65"/>
      <c r="B31" s="66"/>
      <c r="C31" s="66"/>
      <c r="D31" s="66"/>
      <c r="E31" s="236"/>
      <c r="F31" s="236"/>
      <c r="G31" s="236"/>
      <c r="H31" s="241"/>
      <c r="I31" s="89"/>
      <c r="J31" s="241"/>
      <c r="K31" s="66"/>
      <c r="L31" s="66"/>
      <c r="M31" s="66"/>
      <c r="N31" s="66"/>
      <c r="O31" s="66"/>
      <c r="P31" s="111"/>
      <c r="Q31" s="66"/>
      <c r="R31" s="66"/>
      <c r="S31" s="29">
        <f>SUBTOTAL(9,S3:S30)</f>
        <v>0</v>
      </c>
      <c r="T31" s="29">
        <f>SUBTOTAL(9,T3:T30)</f>
        <v>0</v>
      </c>
      <c r="U31" s="132"/>
      <c r="V31" s="29">
        <f>SUBTOTAL(9,V3:V30)</f>
        <v>0</v>
      </c>
      <c r="W31" s="29">
        <f>SUBTOTAL(9,W3:W30)</f>
        <v>0</v>
      </c>
    </row>
    <row r="32" spans="1:333" s="22" customFormat="1" x14ac:dyDescent="0.25">
      <c r="A32" s="95"/>
      <c r="B32" s="95"/>
      <c r="C32" s="95"/>
      <c r="D32" s="95"/>
      <c r="E32" s="237"/>
      <c r="F32" s="237"/>
      <c r="G32" s="237"/>
      <c r="H32" s="242"/>
      <c r="I32" s="53"/>
      <c r="J32" s="242"/>
      <c r="K32" s="53"/>
      <c r="L32" s="24"/>
      <c r="M32" s="24"/>
      <c r="N32" s="24"/>
      <c r="O32" s="24"/>
      <c r="P32" s="28"/>
      <c r="Q32" s="28"/>
      <c r="R32" s="28"/>
      <c r="S32" s="28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1:334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1:334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1:334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1:334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1:334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1:334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1:334" x14ac:dyDescent="0.25">
      <c r="A491" s="22"/>
      <c r="B491" s="22"/>
      <c r="C491" s="22"/>
      <c r="D491" s="22"/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  <c r="P491" s="22"/>
      <c r="Q491" s="22"/>
      <c r="R491" s="22"/>
      <c r="S491" s="25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  <c r="IW491" s="4"/>
      <c r="IX491" s="4"/>
      <c r="IY491" s="4"/>
      <c r="IZ491" s="4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4"/>
      <c r="JM491" s="4"/>
      <c r="JN491" s="4"/>
      <c r="JO491" s="4"/>
      <c r="JP491" s="4"/>
      <c r="JQ491" s="4"/>
      <c r="JR491" s="4"/>
      <c r="JS491" s="4"/>
      <c r="JT491" s="4"/>
      <c r="JU491" s="4"/>
      <c r="JV491" s="4"/>
      <c r="JW491" s="4"/>
      <c r="JX491" s="4"/>
      <c r="JY491" s="4"/>
      <c r="JZ491" s="4"/>
      <c r="KA491" s="4"/>
      <c r="KB491" s="4"/>
      <c r="KC491" s="4"/>
      <c r="KD491" s="4"/>
      <c r="KE491" s="4"/>
      <c r="KF491" s="4"/>
      <c r="KG491" s="4"/>
      <c r="KH491" s="4"/>
      <c r="KI491" s="4"/>
      <c r="KJ491" s="4"/>
      <c r="KK491" s="4"/>
      <c r="KL491" s="4"/>
      <c r="KM491" s="4"/>
      <c r="KN491" s="4"/>
      <c r="KO491" s="4"/>
      <c r="KP491" s="4"/>
      <c r="KQ491" s="4"/>
      <c r="KR491" s="4"/>
      <c r="KS491" s="4"/>
      <c r="KT491" s="4"/>
      <c r="KU491" s="4"/>
      <c r="KV491" s="4"/>
      <c r="KW491" s="4"/>
      <c r="KX491" s="4"/>
      <c r="KY491" s="4"/>
      <c r="KZ491" s="4"/>
      <c r="LA491" s="4"/>
      <c r="LB491" s="4"/>
      <c r="LC491" s="4"/>
      <c r="LD491" s="4"/>
      <c r="LE491" s="4"/>
      <c r="LF491" s="4"/>
      <c r="LG491" s="4"/>
      <c r="LH491" s="4"/>
      <c r="LI491" s="4"/>
      <c r="LJ491" s="4"/>
      <c r="LK491" s="4"/>
      <c r="LL491" s="4"/>
      <c r="LM491" s="4"/>
      <c r="LN491" s="4"/>
      <c r="LO491" s="4"/>
      <c r="LP491" s="4"/>
      <c r="LQ491" s="4"/>
      <c r="LR491" s="4"/>
      <c r="LS491" s="4"/>
      <c r="LT491" s="4"/>
      <c r="LU491" s="4"/>
      <c r="LV491" s="4"/>
    </row>
    <row r="492" spans="1:334" x14ac:dyDescent="0.25">
      <c r="A492" s="22"/>
      <c r="B492" s="22"/>
      <c r="C492" s="22"/>
      <c r="D492" s="22"/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  <c r="P492" s="25"/>
      <c r="Q492" s="25"/>
      <c r="R492" s="25"/>
      <c r="S492" s="25"/>
    </row>
  </sheetData>
  <sheetProtection algorithmName="SHA-512" hashValue="IFCZxaVZH7J39iPE30CC1/vmY65y6QRy/jzb5t9bZ+b25cf1cA0aQaFaEBjf4NohmRr6e96JCeRmjWioVFPE4Q==" saltValue="MU2rIgkTTp/k8Os6w9lL0A==" spinCount="100000" sheet="1" sort="0" autoFilter="0"/>
  <autoFilter ref="A2:LV24" xr:uid="{00000000-0009-0000-0000-000002000000}"/>
  <sortState xmlns:xlrd2="http://schemas.microsoft.com/office/spreadsheetml/2017/richdata2" ref="A1:J958">
    <sortCondition ref="C1:C2"/>
  </sortState>
  <mergeCells count="24">
    <mergeCell ref="L1:L2"/>
    <mergeCell ref="Z1:Z2"/>
    <mergeCell ref="R1:R2"/>
    <mergeCell ref="V1:V2"/>
    <mergeCell ref="Y1:Y2"/>
    <mergeCell ref="T1:T2"/>
    <mergeCell ref="W1:W2"/>
    <mergeCell ref="S1:S2"/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73" t="s">
        <v>156</v>
      </c>
      <c r="B1" s="374"/>
      <c r="C1" s="374"/>
      <c r="D1" s="374"/>
      <c r="E1" s="374"/>
      <c r="F1" s="374"/>
      <c r="G1" s="374"/>
      <c r="H1" s="374"/>
      <c r="I1" s="374"/>
      <c r="J1" s="374"/>
      <c r="K1" s="375"/>
    </row>
    <row r="2" spans="1:15" ht="22.5" x14ac:dyDescent="0.25">
      <c r="A2" s="113" t="s">
        <v>135</v>
      </c>
      <c r="B2" s="386" t="s">
        <v>136</v>
      </c>
      <c r="C2" s="387"/>
      <c r="D2" s="387"/>
      <c r="E2" s="388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9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9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11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6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14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3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83"/>
      <c r="B9" s="384"/>
      <c r="C9" s="384"/>
      <c r="D9" s="384"/>
      <c r="E9" s="384"/>
      <c r="F9" s="384"/>
      <c r="G9" s="385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73" t="s">
        <v>80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5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80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81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81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81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82"/>
    </row>
    <row r="18" spans="1:193" x14ac:dyDescent="0.25">
      <c r="A18" s="376" t="s">
        <v>171</v>
      </c>
      <c r="B18" s="377"/>
      <c r="C18" s="377"/>
      <c r="D18" s="377"/>
      <c r="E18" s="377"/>
      <c r="F18" s="377"/>
      <c r="G18" s="377"/>
      <c r="H18" s="377"/>
      <c r="I18" s="378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73" t="s">
        <v>172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68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69" t="s">
        <v>173</v>
      </c>
      <c r="B21" s="370"/>
      <c r="C21" s="369" t="s">
        <v>174</v>
      </c>
      <c r="D21" s="389"/>
      <c r="E21" s="389"/>
      <c r="F21" s="389"/>
      <c r="G21" s="390"/>
      <c r="H21" s="363" t="s">
        <v>175</v>
      </c>
      <c r="I21" s="364"/>
      <c r="J21" s="363" t="s">
        <v>176</v>
      </c>
      <c r="K21" s="364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1"/>
      <c r="B22" s="372"/>
      <c r="C22" s="391"/>
      <c r="D22" s="392"/>
      <c r="E22" s="392"/>
      <c r="F22" s="392"/>
      <c r="G22" s="393"/>
      <c r="H22" s="365"/>
      <c r="I22" s="366"/>
      <c r="J22" s="365"/>
      <c r="K22" s="366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67">
        <v>1</v>
      </c>
      <c r="B23" s="368"/>
      <c r="C23" s="357">
        <f>IF(A23&lt;='Indicadores Financeiros'!$F$14,SUMIF('Relatório Custo'!$F:$F,"&lt;="&amp;$A23,'Relatório Custo'!$S:$S),0)</f>
        <v>0</v>
      </c>
      <c r="D23" s="361"/>
      <c r="E23" s="361"/>
      <c r="F23" s="361"/>
      <c r="G23" s="358"/>
      <c r="H23" s="357">
        <f>IF(A23&lt;='Indicadores Financeiros'!$F$14,SUMIF('Relatório Custo'!$F:$F,"&lt;="&amp;$A23,'Relatório Custo'!$V:$V),0)</f>
        <v>0</v>
      </c>
      <c r="I23" s="358"/>
      <c r="J23" s="357">
        <f>IF(A23&lt;='Indicadores Financeiros'!$F$14,SUMIF('Relatório Custo'!$F:$F,"&lt;="&amp;$A23,'Relatório Custo'!$W:$W),0)</f>
        <v>0</v>
      </c>
      <c r="K23" s="358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67">
        <v>2</v>
      </c>
      <c r="B24" s="368"/>
      <c r="C24" s="357">
        <f>IF(A24&lt;='Indicadores Financeiros'!$F$14,SUMIF('Relatório Custo'!$F:$F,"&lt;="&amp;$A24,'Relatório Custo'!$S:$S),0)</f>
        <v>0</v>
      </c>
      <c r="D24" s="361"/>
      <c r="E24" s="361"/>
      <c r="F24" s="361"/>
      <c r="G24" s="358"/>
      <c r="H24" s="357">
        <f>IF(A24&lt;='Indicadores Financeiros'!$F$14,SUMIF('Relatório Custo'!$F:$F,"&lt;="&amp;$A24,'Relatório Custo'!$V:$V),0)</f>
        <v>0</v>
      </c>
      <c r="I24" s="358"/>
      <c r="J24" s="357">
        <f>IF(A24&lt;='Indicadores Financeiros'!$F$14,SUMIF('Relatório Custo'!$F:$F,"&lt;="&amp;$A24,'Relatório Custo'!$W:$W),0)</f>
        <v>0</v>
      </c>
      <c r="K24" s="358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3</v>
      </c>
      <c r="B25" s="368"/>
      <c r="C25" s="357">
        <f>IF(A25&lt;='Indicadores Financeiros'!$F$14,SUMIF('Relatório Custo'!$F:$F,"&lt;="&amp;$A25,'Relatório Custo'!$S:$S),0)</f>
        <v>0</v>
      </c>
      <c r="D25" s="361"/>
      <c r="E25" s="361"/>
      <c r="F25" s="361"/>
      <c r="G25" s="358"/>
      <c r="H25" s="357">
        <f>IF(A25&lt;='Indicadores Financeiros'!$F$14,SUMIF('Relatório Custo'!$F:$F,"&lt;="&amp;$A25,'Relatório Custo'!$V:$V),0)</f>
        <v>0</v>
      </c>
      <c r="I25" s="358"/>
      <c r="J25" s="357">
        <f>IF(A25&lt;='Indicadores Financeiros'!$F$14,SUMIF('Relatório Custo'!$F:$F,"&lt;="&amp;$A25,'Relatório Custo'!$W:$W),0)</f>
        <v>0</v>
      </c>
      <c r="K25" s="358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4</v>
      </c>
      <c r="B26" s="368"/>
      <c r="C26" s="357">
        <f>IF(A26&lt;='Indicadores Financeiros'!$F$14,SUMIF('Relatório Custo'!$F:$F,"&lt;="&amp;$A26,'Relatório Custo'!$S:$S),0)</f>
        <v>0</v>
      </c>
      <c r="D26" s="361"/>
      <c r="E26" s="361"/>
      <c r="F26" s="361"/>
      <c r="G26" s="358"/>
      <c r="H26" s="357">
        <f>IF(A26&lt;='Indicadores Financeiros'!$F$14,SUMIF('Relatório Custo'!$F:$F,"&lt;="&amp;$A26,'Relatório Custo'!$V:$V),0)</f>
        <v>0</v>
      </c>
      <c r="I26" s="358"/>
      <c r="J26" s="357">
        <f>IF(A26&lt;='Indicadores Financeiros'!$F$14,SUMIF('Relatório Custo'!$F:$F,"&lt;="&amp;$A26,'Relatório Custo'!$W:$W),0)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5</v>
      </c>
      <c r="B27" s="368"/>
      <c r="C27" s="357">
        <f>IF(A27&lt;='Indicadores Financeiros'!$F$14,SUMIF('Relatório Custo'!$F:$F,"&lt;="&amp;$A27,'Relatório Custo'!$S:$S),0)</f>
        <v>0</v>
      </c>
      <c r="D27" s="361"/>
      <c r="E27" s="361"/>
      <c r="F27" s="361"/>
      <c r="G27" s="358"/>
      <c r="H27" s="357">
        <f>IF(A27&lt;='Indicadores Financeiros'!$F$14,SUMIF('Relatório Custo'!$F:$F,"&lt;="&amp;$A27,'Relatório Custo'!$V:$V),0)</f>
        <v>0</v>
      </c>
      <c r="I27" s="358"/>
      <c r="J27" s="357">
        <f>IF(A27&lt;='Indicadores Financeiros'!$F$14,SUMIF('Relatório Custo'!$F:$F,"&lt;="&amp;$A27,'Relatório Custo'!$W:$W),0)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6</v>
      </c>
      <c r="B28" s="368"/>
      <c r="C28" s="357">
        <f>IF(A28&lt;='Indicadores Financeiros'!$F$14,SUMIF('Relatório Custo'!$F:$F,"&lt;="&amp;$A28,'Relatório Custo'!$S:$S),0)</f>
        <v>0</v>
      </c>
      <c r="D28" s="361"/>
      <c r="E28" s="361"/>
      <c r="F28" s="361"/>
      <c r="G28" s="358"/>
      <c r="H28" s="357">
        <f>IF(A28&lt;='Indicadores Financeiros'!$F$14,SUMIF('Relatório Custo'!$F:$F,"&lt;="&amp;$A28,'Relatório Custo'!$V:$V),0)</f>
        <v>0</v>
      </c>
      <c r="I28" s="358"/>
      <c r="J28" s="357">
        <f>IF(A28&lt;='Indicadores Financeiros'!$F$14,SUMIF('Relatório Custo'!$F:$F,"&lt;="&amp;$A28,'Relatório Custo'!$W:$W),0)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7</v>
      </c>
      <c r="B29" s="368"/>
      <c r="C29" s="357">
        <f>IF(A29&lt;='Indicadores Financeiros'!$F$14,SUMIF('Relatório Custo'!$F:$F,"&lt;="&amp;$A29,'Relatório Custo'!$S:$S),0)</f>
        <v>0</v>
      </c>
      <c r="D29" s="361"/>
      <c r="E29" s="361"/>
      <c r="F29" s="361"/>
      <c r="G29" s="358"/>
      <c r="H29" s="357">
        <f>IF(A29&lt;='Indicadores Financeiros'!$F$14,SUMIF('Relatório Custo'!$F:$F,"&lt;="&amp;$A29,'Relatório Custo'!$V:$V),0)</f>
        <v>0</v>
      </c>
      <c r="I29" s="358"/>
      <c r="J29" s="357">
        <f>IF(A29&lt;='Indicadores Financeiros'!$F$14,SUMIF('Relatório Custo'!$F:$F,"&lt;="&amp;$A29,'Relatório Custo'!$W:$W),0)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8</v>
      </c>
      <c r="B30" s="368"/>
      <c r="C30" s="357">
        <f>IF(A30&lt;='Indicadores Financeiros'!$F$14,SUMIF('Relatório Custo'!$F:$F,"&lt;="&amp;$A30,'Relatório Custo'!$S:$S),0)</f>
        <v>0</v>
      </c>
      <c r="D30" s="361"/>
      <c r="E30" s="361"/>
      <c r="F30" s="361"/>
      <c r="G30" s="358"/>
      <c r="H30" s="357">
        <f>IF(A30&lt;='Indicadores Financeiros'!$F$14,SUMIF('Relatório Custo'!$F:$F,"&lt;="&amp;$A30,'Relatório Custo'!$V:$V),0)</f>
        <v>0</v>
      </c>
      <c r="I30" s="358"/>
      <c r="J30" s="357">
        <f>IF(A30&lt;='Indicadores Financeiros'!$F$14,SUMIF('Relatório Custo'!$F:$F,"&lt;="&amp;$A30,'Relatório Custo'!$W:$W),0)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9</v>
      </c>
      <c r="B31" s="368"/>
      <c r="C31" s="357">
        <f>IF(A31&lt;='Indicadores Financeiros'!$F$14,SUMIF('Relatório Custo'!$F:$F,"&lt;="&amp;$A31,'Relatório Custo'!$S:$S),0)</f>
        <v>0</v>
      </c>
      <c r="D31" s="361"/>
      <c r="E31" s="361"/>
      <c r="F31" s="361"/>
      <c r="G31" s="358"/>
      <c r="H31" s="357">
        <f>IF(A31&lt;='Indicadores Financeiros'!$F$14,SUMIF('Relatório Custo'!$F:$F,"&lt;="&amp;$A31,'Relatório Custo'!$V:$V),0)</f>
        <v>0</v>
      </c>
      <c r="I31" s="358"/>
      <c r="J31" s="357">
        <f>IF(A31&lt;='Indicadores Financeiros'!$F$14,SUMIF('Relatório Custo'!$F:$F,"&lt;="&amp;$A31,'Relatório Custo'!$W:$W),0)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10</v>
      </c>
      <c r="B32" s="368"/>
      <c r="C32" s="357">
        <f>IF(A32&lt;='Indicadores Financeiros'!$F$14,SUMIF('Relatório Custo'!$F:$F,"&lt;="&amp;$A32,'Relatório Custo'!$S:$S),0)</f>
        <v>0</v>
      </c>
      <c r="D32" s="361"/>
      <c r="E32" s="361"/>
      <c r="F32" s="361"/>
      <c r="G32" s="358"/>
      <c r="H32" s="357">
        <f>IF(A32&lt;='Indicadores Financeiros'!$F$14,SUMIF('Relatório Custo'!$F:$F,"&lt;="&amp;$A32,'Relatório Custo'!$V:$V),0)</f>
        <v>0</v>
      </c>
      <c r="I32" s="358"/>
      <c r="J32" s="357">
        <f>IF(A32&lt;='Indicadores Financeiros'!$F$14,SUMIF('Relatório Custo'!$F:$F,"&lt;="&amp;$A32,'Relatório Custo'!$W:$W),0)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11</v>
      </c>
      <c r="B33" s="368"/>
      <c r="C33" s="357">
        <f>IF(A33&lt;='Indicadores Financeiros'!$F$14,SUMIF('Relatório Custo'!$F:$F,"&lt;="&amp;$A33,'Relatório Custo'!$S:$S),0)</f>
        <v>0</v>
      </c>
      <c r="D33" s="361"/>
      <c r="E33" s="361"/>
      <c r="F33" s="361"/>
      <c r="G33" s="358"/>
      <c r="H33" s="357">
        <f>IF(A33&lt;='Indicadores Financeiros'!$F$14,SUMIF('Relatório Custo'!$F:$F,"&lt;="&amp;$A33,'Relatório Custo'!$V:$V),0)</f>
        <v>0</v>
      </c>
      <c r="I33" s="358"/>
      <c r="J33" s="357">
        <f>IF(A33&lt;='Indicadores Financeiros'!$F$14,SUMIF('Relatório Custo'!$F:$F,"&lt;="&amp;$A33,'Relatório Custo'!$W:$W),0)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12</v>
      </c>
      <c r="B34" s="368"/>
      <c r="C34" s="357">
        <f>IF(A34&lt;='Indicadores Financeiros'!$F$14,SUMIF('Relatório Custo'!$F:$F,"&lt;="&amp;$A34,'Relatório Custo'!$S:$S),0)</f>
        <v>0</v>
      </c>
      <c r="D34" s="361"/>
      <c r="E34" s="361"/>
      <c r="F34" s="361"/>
      <c r="G34" s="358"/>
      <c r="H34" s="357">
        <f>IF(A34&lt;='Indicadores Financeiros'!$F$14,SUMIF('Relatório Custo'!$F:$F,"&lt;="&amp;$A34,'Relatório Custo'!$V:$V),0)</f>
        <v>0</v>
      </c>
      <c r="I34" s="358"/>
      <c r="J34" s="357">
        <f>IF(A34&lt;='Indicadores Financeiros'!$F$14,SUMIF('Relatório Custo'!$F:$F,"&lt;="&amp;$A34,'Relatório Custo'!$W:$W),0)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13</v>
      </c>
      <c r="B35" s="368"/>
      <c r="C35" s="357">
        <f>IF(A35&lt;='Indicadores Financeiros'!$F$14,SUMIF('Relatório Custo'!$F:$F,"&lt;="&amp;$A35,'Relatório Custo'!$S:$S),0)</f>
        <v>0</v>
      </c>
      <c r="D35" s="361"/>
      <c r="E35" s="361"/>
      <c r="F35" s="361"/>
      <c r="G35" s="358"/>
      <c r="H35" s="357">
        <f>IF(A35&lt;='Indicadores Financeiros'!$F$14,SUMIF('Relatório Custo'!$F:$F,"&lt;="&amp;$A35,'Relatório Custo'!$V:$V),0)</f>
        <v>0</v>
      </c>
      <c r="I35" s="358"/>
      <c r="J35" s="357">
        <f>IF(A35&lt;='Indicadores Financeiros'!$F$14,SUMIF('Relatório Custo'!$F:$F,"&lt;="&amp;$A35,'Relatório Custo'!$W:$W),0)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14</v>
      </c>
      <c r="B36" s="368"/>
      <c r="C36" s="357">
        <f>IF(A36&lt;='Indicadores Financeiros'!$F$14,SUMIF('Relatório Custo'!$F:$F,"&lt;="&amp;$A36,'Relatório Custo'!$S:$S),0)</f>
        <v>0</v>
      </c>
      <c r="D36" s="361"/>
      <c r="E36" s="361"/>
      <c r="F36" s="361"/>
      <c r="G36" s="358"/>
      <c r="H36" s="357">
        <f>IF(A36&lt;='Indicadores Financeiros'!$F$14,SUMIF('Relatório Custo'!$F:$F,"&lt;="&amp;$A36,'Relatório Custo'!$V:$V),0)</f>
        <v>0</v>
      </c>
      <c r="I36" s="358"/>
      <c r="J36" s="357">
        <f>IF(A36&lt;='Indicadores Financeiros'!$F$14,SUMIF('Relatório Custo'!$F:$F,"&lt;="&amp;$A36,'Relatório Custo'!$W:$W),0)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15</v>
      </c>
      <c r="B37" s="368"/>
      <c r="C37" s="357">
        <f>IF(A37&lt;='Indicadores Financeiros'!$F$14,SUMIF('Relatório Custo'!$F:$F,"&lt;="&amp;$A37,'Relatório Custo'!$S:$S),0)</f>
        <v>0</v>
      </c>
      <c r="D37" s="361"/>
      <c r="E37" s="361"/>
      <c r="F37" s="361"/>
      <c r="G37" s="358"/>
      <c r="H37" s="357">
        <f>IF(A37&lt;='Indicadores Financeiros'!$F$14,SUMIF('Relatório Custo'!$F:$F,"&lt;="&amp;$A37,'Relatório Custo'!$V:$V),0)</f>
        <v>0</v>
      </c>
      <c r="I37" s="358"/>
      <c r="J37" s="357">
        <f>IF(A37&lt;='Indicadores Financeiros'!$F$14,SUMIF('Relatório Custo'!$F:$F,"&lt;="&amp;$A37,'Relatório Custo'!$W:$W),0)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16</v>
      </c>
      <c r="B38" s="368"/>
      <c r="C38" s="357">
        <f>IF(A38&lt;='Indicadores Financeiros'!$F$14,SUMIF('Relatório Custo'!$F:$F,"&lt;="&amp;$A38,'Relatório Custo'!$S:$S),0)</f>
        <v>0</v>
      </c>
      <c r="D38" s="361"/>
      <c r="E38" s="361"/>
      <c r="F38" s="361"/>
      <c r="G38" s="358"/>
      <c r="H38" s="357">
        <f>IF(A38&lt;='Indicadores Financeiros'!$F$14,SUMIF('Relatório Custo'!$F:$F,"&lt;="&amp;$A38,'Relatório Custo'!$V:$V),0)</f>
        <v>0</v>
      </c>
      <c r="I38" s="358"/>
      <c r="J38" s="357">
        <f>IF(A38&lt;='Indicadores Financeiros'!$F$14,SUMIF('Relatório Custo'!$F:$F,"&lt;="&amp;$A38,'Relatório Custo'!$W:$W),0)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17</v>
      </c>
      <c r="B39" s="368"/>
      <c r="C39" s="357">
        <f>IF(A39&lt;='Indicadores Financeiros'!$F$14,SUMIF('Relatório Custo'!$F:$F,"&lt;="&amp;$A39,'Relatório Custo'!$S:$S),0)</f>
        <v>0</v>
      </c>
      <c r="D39" s="361"/>
      <c r="E39" s="361"/>
      <c r="F39" s="361"/>
      <c r="G39" s="358"/>
      <c r="H39" s="357">
        <f>IF(A39&lt;='Indicadores Financeiros'!$F$14,SUMIF('Relatório Custo'!$F:$F,"&lt;="&amp;$A39,'Relatório Custo'!$V:$V),0)</f>
        <v>0</v>
      </c>
      <c r="I39" s="358"/>
      <c r="J39" s="357">
        <f>IF(A39&lt;='Indicadores Financeiros'!$F$14,SUMIF('Relatório Custo'!$F:$F,"&lt;="&amp;$A39,'Relatório Custo'!$W:$W),0)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18</v>
      </c>
      <c r="B40" s="368"/>
      <c r="C40" s="357">
        <f>IF(A40&lt;='Indicadores Financeiros'!$F$14,SUMIF('Relatório Custo'!$F:$F,"&lt;="&amp;$A40,'Relatório Custo'!$S:$S),0)</f>
        <v>0</v>
      </c>
      <c r="D40" s="361"/>
      <c r="E40" s="361"/>
      <c r="F40" s="361"/>
      <c r="G40" s="358"/>
      <c r="H40" s="357">
        <f>IF(A40&lt;='Indicadores Financeiros'!$F$14,SUMIF('Relatório Custo'!$F:$F,"&lt;="&amp;$A40,'Relatório Custo'!$V:$V),0)</f>
        <v>0</v>
      </c>
      <c r="I40" s="358"/>
      <c r="J40" s="357">
        <f>IF(A40&lt;='Indicadores Financeiros'!$F$14,SUMIF('Relatório Custo'!$F:$F,"&lt;="&amp;$A40,'Relatório Custo'!$W:$W),0)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19</v>
      </c>
      <c r="B41" s="368"/>
      <c r="C41" s="357">
        <f>IF(A41&lt;='Indicadores Financeiros'!$F$14,SUMIF('Relatório Custo'!$F:$F,"&lt;="&amp;$A41,'Relatório Custo'!$S:$S),0)</f>
        <v>0</v>
      </c>
      <c r="D41" s="361"/>
      <c r="E41" s="361"/>
      <c r="F41" s="361"/>
      <c r="G41" s="358"/>
      <c r="H41" s="357">
        <f>IF(A41&lt;='Indicadores Financeiros'!$F$14,SUMIF('Relatório Custo'!$F:$F,"&lt;="&amp;$A41,'Relatório Custo'!$V:$V),0)</f>
        <v>0</v>
      </c>
      <c r="I41" s="358"/>
      <c r="J41" s="357">
        <f>IF(A41&lt;='Indicadores Financeiros'!$F$14,SUMIF('Relatório Custo'!$F:$F,"&lt;="&amp;$A41,'Relatório Custo'!$W:$W),0)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20</v>
      </c>
      <c r="B42" s="368"/>
      <c r="C42" s="357">
        <f>IF(A42&lt;='Indicadores Financeiros'!$F$14,SUMIF('Relatório Custo'!$F:$F,"&lt;="&amp;$A42,'Relatório Custo'!$S:$S),0)</f>
        <v>0</v>
      </c>
      <c r="D42" s="361"/>
      <c r="E42" s="361"/>
      <c r="F42" s="361"/>
      <c r="G42" s="358"/>
      <c r="H42" s="357">
        <f>IF(A42&lt;='Indicadores Financeiros'!$F$14,SUMIF('Relatório Custo'!$F:$F,"&lt;="&amp;$A42,'Relatório Custo'!$V:$V),0)</f>
        <v>0</v>
      </c>
      <c r="I42" s="358"/>
      <c r="J42" s="357">
        <f>IF(A42&lt;='Indicadores Financeiros'!$F$14,SUMIF('Relatório Custo'!$F:$F,"&lt;="&amp;$A42,'Relatório Custo'!$W:$W),0)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67">
        <v>21</v>
      </c>
      <c r="B43" s="368"/>
      <c r="C43" s="357">
        <f>IF(A43&lt;='Indicadores Financeiros'!$F$14,SUMIF('Relatório Custo'!$F:$F,"&lt;="&amp;$A43,'Relatório Custo'!$S:$S),0)</f>
        <v>0</v>
      </c>
      <c r="D43" s="361"/>
      <c r="E43" s="361"/>
      <c r="F43" s="361"/>
      <c r="G43" s="358"/>
      <c r="H43" s="357">
        <f>IF(A43&lt;='Indicadores Financeiros'!$F$14,SUMIF('Relatório Custo'!$F:$F,"&lt;="&amp;$A43,'Relatório Custo'!$V:$V),0)</f>
        <v>0</v>
      </c>
      <c r="I43" s="358"/>
      <c r="J43" s="357">
        <f>IF(A43&lt;='Indicadores Financeiros'!$F$14,SUMIF('Relatório Custo'!$F:$F,"&lt;="&amp;$A43,'Relatório Custo'!$W:$W),0)</f>
        <v>0</v>
      </c>
      <c r="K43" s="358"/>
      <c r="L43" s="83"/>
    </row>
    <row r="44" spans="1:193" s="68" customFormat="1" x14ac:dyDescent="0.25">
      <c r="A44" s="367">
        <v>22</v>
      </c>
      <c r="B44" s="368"/>
      <c r="C44" s="357">
        <f>IF(A44&lt;='Indicadores Financeiros'!$F$14,SUMIF('Relatório Custo'!$F:$F,"&lt;="&amp;$A44,'Relatório Custo'!$S:$S),0)</f>
        <v>0</v>
      </c>
      <c r="D44" s="361"/>
      <c r="E44" s="361"/>
      <c r="F44" s="361"/>
      <c r="G44" s="358"/>
      <c r="H44" s="357">
        <f>IF(A44&lt;='Indicadores Financeiros'!$F$14,SUMIF('Relatório Custo'!$F:$F,"&lt;="&amp;$A44,'Relatório Custo'!$V:$V),0)</f>
        <v>0</v>
      </c>
      <c r="I44" s="358"/>
      <c r="J44" s="357">
        <f>IF(A44&lt;='Indicadores Financeiros'!$F$14,SUMIF('Relatório Custo'!$F:$F,"&lt;="&amp;$A44,'Relatório Custo'!$W:$W),0)</f>
        <v>0</v>
      </c>
      <c r="K44" s="358"/>
      <c r="L44" s="83"/>
    </row>
    <row r="45" spans="1:193" s="68" customFormat="1" x14ac:dyDescent="0.25">
      <c r="A45" s="367">
        <v>23</v>
      </c>
      <c r="B45" s="368"/>
      <c r="C45" s="357">
        <f>IF(A45&lt;='Indicadores Financeiros'!$F$14,SUMIF('Relatório Custo'!$F:$F,"&lt;="&amp;$A45,'Relatório Custo'!$S:$S),0)</f>
        <v>0</v>
      </c>
      <c r="D45" s="361"/>
      <c r="E45" s="361"/>
      <c r="F45" s="361"/>
      <c r="G45" s="358"/>
      <c r="H45" s="357">
        <f>IF(A45&lt;='Indicadores Financeiros'!$F$14,SUMIF('Relatório Custo'!$F:$F,"&lt;="&amp;$A45,'Relatório Custo'!$V:$V),0)</f>
        <v>0</v>
      </c>
      <c r="I45" s="358"/>
      <c r="J45" s="357">
        <f>IF(A45&lt;='Indicadores Financeiros'!$F$14,SUMIF('Relatório Custo'!$F:$F,"&lt;="&amp;$A45,'Relatório Custo'!$W:$W),0)</f>
        <v>0</v>
      </c>
      <c r="K45" s="358"/>
      <c r="L45" s="83"/>
    </row>
    <row r="46" spans="1:193" s="68" customFormat="1" x14ac:dyDescent="0.25">
      <c r="A46" s="367">
        <v>24</v>
      </c>
      <c r="B46" s="368"/>
      <c r="C46" s="357">
        <f>IF(A46&lt;='Indicadores Financeiros'!$F$14,SUMIF('Relatório Custo'!$F:$F,"&lt;="&amp;$A46,'Relatório Custo'!$S:$S),0)</f>
        <v>0</v>
      </c>
      <c r="D46" s="361"/>
      <c r="E46" s="361"/>
      <c r="F46" s="361"/>
      <c r="G46" s="358"/>
      <c r="H46" s="357">
        <f>IF(A46&lt;='Indicadores Financeiros'!$F$14,SUMIF('Relatório Custo'!$F:$F,"&lt;="&amp;$A46,'Relatório Custo'!$V:$V),0)</f>
        <v>0</v>
      </c>
      <c r="I46" s="358"/>
      <c r="J46" s="357">
        <f>IF(A46&lt;='Indicadores Financeiros'!$F$14,SUMIF('Relatório Custo'!$F:$F,"&lt;="&amp;$A46,'Relatório Custo'!$W:$W),0)</f>
        <v>0</v>
      </c>
      <c r="K46" s="358"/>
      <c r="L46" s="83"/>
    </row>
    <row r="47" spans="1:193" s="68" customFormat="1" x14ac:dyDescent="0.25">
      <c r="A47" s="367">
        <v>25</v>
      </c>
      <c r="B47" s="368"/>
      <c r="C47" s="357">
        <f>IF(A47&lt;='Indicadores Financeiros'!$F$14,SUMIF('Relatório Custo'!$F:$F,"&lt;="&amp;$A47,'Relatório Custo'!$S:$S),0)</f>
        <v>0</v>
      </c>
      <c r="D47" s="361"/>
      <c r="E47" s="361"/>
      <c r="F47" s="361"/>
      <c r="G47" s="358"/>
      <c r="H47" s="357">
        <f>IF(A47&lt;='Indicadores Financeiros'!$F$14,SUMIF('Relatório Custo'!$F:$F,"&lt;="&amp;$A47,'Relatório Custo'!$V:$V),0)</f>
        <v>0</v>
      </c>
      <c r="I47" s="358"/>
      <c r="J47" s="357">
        <f>IF(A47&lt;='Indicadores Financeiros'!$F$14,SUMIF('Relatório Custo'!$F:$F,"&lt;="&amp;$A47,'Relatório Custo'!$W:$W),0)</f>
        <v>0</v>
      </c>
      <c r="K47" s="358"/>
      <c r="L47" s="83"/>
    </row>
    <row r="48" spans="1:193" s="68" customFormat="1" x14ac:dyDescent="0.25">
      <c r="A48" s="367">
        <v>26</v>
      </c>
      <c r="B48" s="368"/>
      <c r="C48" s="357">
        <f>IF(A48&lt;='Indicadores Financeiros'!$F$14,SUMIF('Relatório Custo'!$F:$F,"&lt;="&amp;$A48,'Relatório Custo'!$S:$S),0)</f>
        <v>0</v>
      </c>
      <c r="D48" s="361"/>
      <c r="E48" s="361"/>
      <c r="F48" s="361"/>
      <c r="G48" s="358"/>
      <c r="H48" s="357">
        <f>IF(A48&lt;='Indicadores Financeiros'!$F$14,SUMIF('Relatório Custo'!$F:$F,"&lt;="&amp;$A48,'Relatório Custo'!$V:$V),0)</f>
        <v>0</v>
      </c>
      <c r="I48" s="358"/>
      <c r="J48" s="357">
        <f>IF(A48&lt;='Indicadores Financeiros'!$F$14,SUMIF('Relatório Custo'!$F:$F,"&lt;="&amp;$A48,'Relatório Custo'!$W:$W),0)</f>
        <v>0</v>
      </c>
      <c r="K48" s="358"/>
      <c r="L48" s="83"/>
    </row>
    <row r="49" spans="1:12" s="68" customFormat="1" x14ac:dyDescent="0.25">
      <c r="A49" s="367">
        <v>27</v>
      </c>
      <c r="B49" s="368"/>
      <c r="C49" s="357">
        <f>IF(A49&lt;='Indicadores Financeiros'!$F$14,SUMIF('Relatório Custo'!$F:$F,"&lt;="&amp;$A49,'Relatório Custo'!$S:$S),0)</f>
        <v>0</v>
      </c>
      <c r="D49" s="361"/>
      <c r="E49" s="361"/>
      <c r="F49" s="361"/>
      <c r="G49" s="358"/>
      <c r="H49" s="357">
        <f>IF(A49&lt;='Indicadores Financeiros'!$F$14,SUMIF('Relatório Custo'!$F:$F,"&lt;="&amp;$A49,'Relatório Custo'!$V:$V),0)</f>
        <v>0</v>
      </c>
      <c r="I49" s="358"/>
      <c r="J49" s="357">
        <f>IF(A49&lt;='Indicadores Financeiros'!$F$14,SUMIF('Relatório Custo'!$F:$F,"&lt;="&amp;$A49,'Relatório Custo'!$W:$W),0)</f>
        <v>0</v>
      </c>
      <c r="K49" s="358"/>
      <c r="L49" s="83"/>
    </row>
    <row r="50" spans="1:12" s="68" customFormat="1" x14ac:dyDescent="0.25">
      <c r="A50" s="367">
        <v>28</v>
      </c>
      <c r="B50" s="368"/>
      <c r="C50" s="357">
        <f>IF(A50&lt;='Indicadores Financeiros'!$F$14,SUMIF('Relatório Custo'!$F:$F,"&lt;="&amp;$A50,'Relatório Custo'!$S:$S),0)</f>
        <v>0</v>
      </c>
      <c r="D50" s="361"/>
      <c r="E50" s="361"/>
      <c r="F50" s="361"/>
      <c r="G50" s="358"/>
      <c r="H50" s="357">
        <f>IF(A50&lt;='Indicadores Financeiros'!$F$14,SUMIF('Relatório Custo'!$F:$F,"&lt;="&amp;$A50,'Relatório Custo'!$V:$V),0)</f>
        <v>0</v>
      </c>
      <c r="I50" s="358"/>
      <c r="J50" s="357">
        <f>IF(A50&lt;='Indicadores Financeiros'!$F$14,SUMIF('Relatório Custo'!$F:$F,"&lt;="&amp;$A50,'Relatório Custo'!$W:$W),0)</f>
        <v>0</v>
      </c>
      <c r="K50" s="358"/>
      <c r="L50" s="83"/>
    </row>
    <row r="51" spans="1:12" s="68" customFormat="1" x14ac:dyDescent="0.25">
      <c r="A51" s="367">
        <v>29</v>
      </c>
      <c r="B51" s="368"/>
      <c r="C51" s="357">
        <f>IF(A51&lt;='Indicadores Financeiros'!$F$14,SUMIF('Relatório Custo'!$F:$F,"&lt;="&amp;$A51,'Relatório Custo'!$S:$S),0)</f>
        <v>0</v>
      </c>
      <c r="D51" s="361"/>
      <c r="E51" s="361"/>
      <c r="F51" s="361"/>
      <c r="G51" s="358"/>
      <c r="H51" s="357">
        <f>IF(A51&lt;='Indicadores Financeiros'!$F$14,SUMIF('Relatório Custo'!$F:$F,"&lt;="&amp;$A51,'Relatório Custo'!$V:$V),0)</f>
        <v>0</v>
      </c>
      <c r="I51" s="358"/>
      <c r="J51" s="357">
        <f>IF(A51&lt;='Indicadores Financeiros'!$F$14,SUMIF('Relatório Custo'!$F:$F,"&lt;="&amp;$A51,'Relatório Custo'!$W:$W),0)</f>
        <v>0</v>
      </c>
      <c r="K51" s="358"/>
      <c r="L51" s="83"/>
    </row>
    <row r="52" spans="1:12" s="68" customFormat="1" x14ac:dyDescent="0.25">
      <c r="A52" s="367">
        <v>30</v>
      </c>
      <c r="B52" s="368"/>
      <c r="C52" s="357">
        <f>IF(A52&lt;='Indicadores Financeiros'!$F$14,SUMIF('Relatório Custo'!$F:$F,"&lt;="&amp;$A52,'Relatório Custo'!$S:$S),0)</f>
        <v>0</v>
      </c>
      <c r="D52" s="361"/>
      <c r="E52" s="361"/>
      <c r="F52" s="361"/>
      <c r="G52" s="358"/>
      <c r="H52" s="357">
        <f>IF(A52&lt;='Indicadores Financeiros'!$F$14,SUMIF('Relatório Custo'!$F:$F,"&lt;="&amp;$A52,'Relatório Custo'!$V:$V),0)</f>
        <v>0</v>
      </c>
      <c r="I52" s="358"/>
      <c r="J52" s="357">
        <f>IF(A52&lt;='Indicadores Financeiros'!$F$14,SUMIF('Relatório Custo'!$F:$F,"&lt;="&amp;$A52,'Relatório Custo'!$W:$W),0)</f>
        <v>0</v>
      </c>
      <c r="K52" s="358"/>
      <c r="L52" s="83"/>
    </row>
    <row r="53" spans="1:12" s="68" customFormat="1" ht="11.25" x14ac:dyDescent="0.25">
      <c r="A53" s="108" t="s">
        <v>177</v>
      </c>
      <c r="B53" s="108"/>
      <c r="C53" s="359">
        <f>ROUND(SUM(C23:G52),2)</f>
        <v>0</v>
      </c>
      <c r="D53" s="362"/>
      <c r="E53" s="362"/>
      <c r="F53" s="362"/>
      <c r="G53" s="360"/>
      <c r="H53" s="359">
        <f>ROUND(SUM(H23:I52),2)</f>
        <v>0</v>
      </c>
      <c r="I53" s="360"/>
      <c r="J53" s="359">
        <f>ROUND(SUM(J23:K52),2)</f>
        <v>0</v>
      </c>
      <c r="K53" s="360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nNrKSQDnelYiBsDGnDpUvJRjYksM8H37qDkNWb8cNLHRWLxKCdNyDvC21W76ckEIdMJX+QV6iHoCvcYWzOJTGQ==" saltValue="UJGqhK8JPnr+2Wupq21yJA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1.0629921259842521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9" t="s">
        <v>243</v>
      </c>
      <c r="D1" s="400"/>
      <c r="E1" s="400"/>
      <c r="F1" s="400"/>
      <c r="G1" s="400"/>
      <c r="H1" s="401"/>
    </row>
    <row r="3" spans="1:193" x14ac:dyDescent="0.25">
      <c r="A3" s="373" t="s">
        <v>156</v>
      </c>
      <c r="B3" s="374"/>
      <c r="C3" s="374"/>
      <c r="D3" s="374"/>
      <c r="E3" s="374"/>
      <c r="F3" s="374"/>
      <c r="G3" s="374"/>
      <c r="H3" s="374"/>
      <c r="I3" s="374"/>
      <c r="J3" s="374"/>
      <c r="K3" s="375"/>
    </row>
    <row r="4" spans="1:193" ht="22.5" x14ac:dyDescent="0.25">
      <c r="A4" s="113" t="s">
        <v>135</v>
      </c>
      <c r="B4" s="386" t="s">
        <v>136</v>
      </c>
      <c r="C4" s="387"/>
      <c r="D4" s="387"/>
      <c r="E4" s="388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6" t="str">
        <f>VLOOKUP(A5,'Tabela de Códigos e Valores'!A:B,2,FALSE)</f>
        <v>Eletricista - 44 horas semanais - seg a sex</v>
      </c>
      <c r="C5" s="397"/>
      <c r="D5" s="397"/>
      <c r="E5" s="398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1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6" t="str">
        <f>VLOOKUP(A6,'Tabela de Códigos e Valores'!A:B,2,FALSE)</f>
        <v>Encanador (a) - 44 horas semanais - seg a sex</v>
      </c>
      <c r="C6" s="397"/>
      <c r="D6" s="397"/>
      <c r="E6" s="398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1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6" t="str">
        <f>VLOOKUP(A7,'Tabela de Códigos e Valores'!A:B,2,FALSE)</f>
        <v>Pintor (a) - 44 horas semanais - seg a sex</v>
      </c>
      <c r="C7" s="397"/>
      <c r="D7" s="397"/>
      <c r="E7" s="398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1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6" t="str">
        <f>VLOOKUP(A8,'Tabela de Códigos e Valores'!A:B,2,FALSE)</f>
        <v>Pedreiro (a) - 44 horas semanais - seg a sex</v>
      </c>
      <c r="C8" s="397"/>
      <c r="D8" s="397"/>
      <c r="E8" s="398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1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6" t="str">
        <f>VLOOKUP(A9,'Tabela de Códigos e Valores'!A:B,2,FALSE)</f>
        <v>Oficial de Manutenção - 44 horas semanais - seg a sex</v>
      </c>
      <c r="C9" s="397"/>
      <c r="D9" s="397"/>
      <c r="E9" s="398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2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6" t="str">
        <f>VLOOKUP(A10,'Tabela de Códigos e Valores'!A:B,2,FALSE)</f>
        <v>Supervisor(a) de Reparos Gerais - 44 horas semanais - seg a sex</v>
      </c>
      <c r="C10" s="397"/>
      <c r="D10" s="397"/>
      <c r="E10" s="398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0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83"/>
      <c r="B11" s="384"/>
      <c r="C11" s="384"/>
      <c r="D11" s="384"/>
      <c r="E11" s="384"/>
      <c r="F11" s="384"/>
      <c r="G11" s="385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73" t="s">
        <v>80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5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402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403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403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403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404"/>
    </row>
    <row r="20" spans="1:193" x14ac:dyDescent="0.25">
      <c r="A20" s="376" t="s">
        <v>171</v>
      </c>
      <c r="B20" s="377"/>
      <c r="C20" s="377"/>
      <c r="D20" s="377"/>
      <c r="E20" s="377"/>
      <c r="F20" s="377"/>
      <c r="G20" s="377"/>
      <c r="H20" s="377"/>
      <c r="I20" s="378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3" t="s">
        <v>172</v>
      </c>
      <c r="B22" s="379"/>
      <c r="C22" s="379"/>
      <c r="D22" s="379"/>
      <c r="E22" s="379"/>
      <c r="F22" s="379"/>
      <c r="G22" s="379"/>
      <c r="H22" s="379"/>
      <c r="I22" s="379"/>
      <c r="J22" s="379"/>
      <c r="K22" s="368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69" t="s">
        <v>173</v>
      </c>
      <c r="B23" s="370"/>
      <c r="C23" s="363" t="s">
        <v>179</v>
      </c>
      <c r="D23" s="394"/>
      <c r="E23" s="394"/>
      <c r="F23" s="394"/>
      <c r="G23" s="394"/>
      <c r="H23" s="363" t="s">
        <v>175</v>
      </c>
      <c r="I23" s="364"/>
      <c r="J23" s="363" t="s">
        <v>176</v>
      </c>
      <c r="K23" s="364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71"/>
      <c r="B24" s="372"/>
      <c r="C24" s="365"/>
      <c r="D24" s="395"/>
      <c r="E24" s="395"/>
      <c r="F24" s="395"/>
      <c r="G24" s="395"/>
      <c r="H24" s="365"/>
      <c r="I24" s="366"/>
      <c r="J24" s="365"/>
      <c r="K24" s="366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7">
        <v>1</v>
      </c>
      <c r="B25" s="368"/>
      <c r="C25" s="357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61"/>
      <c r="E25" s="361"/>
      <c r="F25" s="361"/>
      <c r="G25" s="358"/>
      <c r="H25" s="357">
        <f>IF(A25&lt;='Indicadores Financeiros'!$F$14,SUMIFS('Relatório Custo'!$V:$V,'Relatório Custo'!$F:$F,"&lt;="&amp;'Custo  Resumido por local'!$A25,'Relatório Custo'!$B:$B,'Custo  Resumido por local'!$C$1),0)</f>
        <v>0</v>
      </c>
      <c r="I25" s="358"/>
      <c r="J25" s="357">
        <f>IF(A25&lt;='Indicadores Financeiros'!$F$14,SUMIFS('Relatório Custo'!$W:$W,'Relatório Custo'!$F:$F,"&lt;="&amp;'Custo  Resumido por local'!$A25,'Relatório Custo'!$B:$B,'Custo  Resumido por local'!$C$1),0)</f>
        <v>0</v>
      </c>
      <c r="K25" s="358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7">
        <v>2</v>
      </c>
      <c r="B26" s="368"/>
      <c r="C26" s="357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61"/>
      <c r="E26" s="361"/>
      <c r="F26" s="361"/>
      <c r="G26" s="358"/>
      <c r="H26" s="357">
        <f>IF(A26&lt;='Indicadores Financeiros'!$F$14,SUMIFS('Relatório Custo'!$V:$V,'Relatório Custo'!$F:$F,"&lt;="&amp;'Custo  Resumido por local'!$A26,'Relatório Custo'!$B:$B,'Custo  Resumido por local'!$C$1),0)</f>
        <v>0</v>
      </c>
      <c r="I26" s="358"/>
      <c r="J26" s="357">
        <f>IF(A26&lt;='Indicadores Financeiros'!$F$14,SUMIFS('Relatório Custo'!$W:$W,'Relatório Custo'!$F:$F,"&lt;="&amp;'Custo  Resumido por local'!$A26,'Relatório Custo'!$B:$B,'Custo  Resumido por local'!$C$1),0)</f>
        <v>0</v>
      </c>
      <c r="K26" s="358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7">
        <v>3</v>
      </c>
      <c r="B27" s="368"/>
      <c r="C27" s="357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61"/>
      <c r="E27" s="361"/>
      <c r="F27" s="361"/>
      <c r="G27" s="358"/>
      <c r="H27" s="357">
        <f>IF(A27&lt;='Indicadores Financeiros'!$F$14,SUMIFS('Relatório Custo'!$V:$V,'Relatório Custo'!$F:$F,"&lt;="&amp;'Custo  Resumido por local'!$A27,'Relatório Custo'!$B:$B,'Custo  Resumido por local'!$C$1),0)</f>
        <v>0</v>
      </c>
      <c r="I27" s="358"/>
      <c r="J27" s="357">
        <f>IF(A27&lt;='Indicadores Financeiros'!$F$14,SUMIFS('Relatório Custo'!$W:$W,'Relatório Custo'!$F:$F,"&lt;="&amp;'Custo  Resumido por local'!$A27,'Relatório Custo'!$B:$B,'Custo  Resumido por local'!$C$1),0)</f>
        <v>0</v>
      </c>
      <c r="K27" s="358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7">
        <v>4</v>
      </c>
      <c r="B28" s="368"/>
      <c r="C28" s="357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61"/>
      <c r="E28" s="361"/>
      <c r="F28" s="361"/>
      <c r="G28" s="358"/>
      <c r="H28" s="357">
        <f>IF(A28&lt;='Indicadores Financeiros'!$F$14,SUMIFS('Relatório Custo'!$V:$V,'Relatório Custo'!$F:$F,"&lt;="&amp;'Custo  Resumido por local'!$A28,'Relatório Custo'!$B:$B,'Custo  Resumido por local'!$C$1),0)</f>
        <v>0</v>
      </c>
      <c r="I28" s="358"/>
      <c r="J28" s="357">
        <f>IF(A28&lt;='Indicadores Financeiros'!$F$14,SUMIFS('Relatório Custo'!$W:$W,'Relatório Custo'!$F:$F,"&lt;="&amp;'Custo  Resumido por local'!$A28,'Relatório Custo'!$B:$B,'Custo  Resumido por local'!$C$1),0)</f>
        <v>0</v>
      </c>
      <c r="K28" s="358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7">
        <v>5</v>
      </c>
      <c r="B29" s="368"/>
      <c r="C29" s="357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61"/>
      <c r="E29" s="361"/>
      <c r="F29" s="361"/>
      <c r="G29" s="358"/>
      <c r="H29" s="357">
        <f>IF(A29&lt;='Indicadores Financeiros'!$F$14,SUMIFS('Relatório Custo'!$V:$V,'Relatório Custo'!$F:$F,"&lt;="&amp;'Custo  Resumido por local'!$A29,'Relatório Custo'!$B:$B,'Custo  Resumido por local'!$C$1),0)</f>
        <v>0</v>
      </c>
      <c r="I29" s="358"/>
      <c r="J29" s="357">
        <f>IF(A29&lt;='Indicadores Financeiros'!$F$14,SUMIFS('Relatório Custo'!$W:$W,'Relatório Custo'!$F:$F,"&lt;="&amp;'Custo  Resumido por local'!$A29,'Relatório Custo'!$B:$B,'Custo  Resumido por local'!$C$1),0)</f>
        <v>0</v>
      </c>
      <c r="K29" s="358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7">
        <v>6</v>
      </c>
      <c r="B30" s="368"/>
      <c r="C30" s="357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61"/>
      <c r="E30" s="361"/>
      <c r="F30" s="361"/>
      <c r="G30" s="358"/>
      <c r="H30" s="357">
        <f>IF(A30&lt;='Indicadores Financeiros'!$F$14,SUMIFS('Relatório Custo'!$V:$V,'Relatório Custo'!$F:$F,"&lt;="&amp;'Custo  Resumido por local'!$A30,'Relatório Custo'!$B:$B,'Custo  Resumido por local'!$C$1),0)</f>
        <v>0</v>
      </c>
      <c r="I30" s="358"/>
      <c r="J30" s="357">
        <f>IF(A30&lt;='Indicadores Financeiros'!$F$14,SUMIFS('Relatório Custo'!$W:$W,'Relatório Custo'!$F:$F,"&lt;="&amp;'Custo  Resumido por local'!$A30,'Relatório Custo'!$B:$B,'Custo  Resumido por local'!$C$1),0)</f>
        <v>0</v>
      </c>
      <c r="K30" s="358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7">
        <v>7</v>
      </c>
      <c r="B31" s="368"/>
      <c r="C31" s="357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61"/>
      <c r="E31" s="361"/>
      <c r="F31" s="361"/>
      <c r="G31" s="358"/>
      <c r="H31" s="357">
        <f>IF(A31&lt;='Indicadores Financeiros'!$F$14,SUMIFS('Relatório Custo'!$V:$V,'Relatório Custo'!$F:$F,"&lt;="&amp;'Custo  Resumido por local'!$A31,'Relatório Custo'!$B:$B,'Custo  Resumido por local'!$C$1),0)</f>
        <v>0</v>
      </c>
      <c r="I31" s="358"/>
      <c r="J31" s="357">
        <f>IF(A31&lt;='Indicadores Financeiros'!$F$14,SUMIFS('Relatório Custo'!$W:$W,'Relatório Custo'!$F:$F,"&lt;="&amp;'Custo  Resumido por local'!$A31,'Relatório Custo'!$B:$B,'Custo  Resumido por local'!$C$1),0)</f>
        <v>0</v>
      </c>
      <c r="K31" s="358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7">
        <v>8</v>
      </c>
      <c r="B32" s="368"/>
      <c r="C32" s="357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61"/>
      <c r="E32" s="361"/>
      <c r="F32" s="361"/>
      <c r="G32" s="358"/>
      <c r="H32" s="357">
        <f>IF(A32&lt;='Indicadores Financeiros'!$F$14,SUMIFS('Relatório Custo'!$V:$V,'Relatório Custo'!$F:$F,"&lt;="&amp;'Custo  Resumido por local'!$A32,'Relatório Custo'!$B:$B,'Custo  Resumido por local'!$C$1),0)</f>
        <v>0</v>
      </c>
      <c r="I32" s="358"/>
      <c r="J32" s="357">
        <f>IF(A32&lt;='Indicadores Financeiros'!$F$14,SUMIFS('Relatório Custo'!$W:$W,'Relatório Custo'!$F:$F,"&lt;="&amp;'Custo  Resumido por local'!$A32,'Relatório Custo'!$B:$B,'Custo  Resumido por local'!$C$1),0)</f>
        <v>0</v>
      </c>
      <c r="K32" s="358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7">
        <v>9</v>
      </c>
      <c r="B33" s="368"/>
      <c r="C33" s="357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61"/>
      <c r="E33" s="361"/>
      <c r="F33" s="361"/>
      <c r="G33" s="358"/>
      <c r="H33" s="357">
        <f>IF(A33&lt;='Indicadores Financeiros'!$F$14,SUMIFS('Relatório Custo'!$V:$V,'Relatório Custo'!$F:$F,"&lt;="&amp;'Custo  Resumido por local'!$A33,'Relatório Custo'!$B:$B,'Custo  Resumido por local'!$C$1),0)</f>
        <v>0</v>
      </c>
      <c r="I33" s="358"/>
      <c r="J33" s="357">
        <f>IF(A33&lt;='Indicadores Financeiros'!$F$14,SUMIFS('Relatório Custo'!$W:$W,'Relatório Custo'!$F:$F,"&lt;="&amp;'Custo  Resumido por local'!$A33,'Relatório Custo'!$B:$B,'Custo  Resumido por local'!$C$1),0)</f>
        <v>0</v>
      </c>
      <c r="K33" s="358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7">
        <v>10</v>
      </c>
      <c r="B34" s="368"/>
      <c r="C34" s="357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61"/>
      <c r="E34" s="361"/>
      <c r="F34" s="361"/>
      <c r="G34" s="358"/>
      <c r="H34" s="357">
        <f>IF(A34&lt;='Indicadores Financeiros'!$F$14,SUMIFS('Relatório Custo'!$V:$V,'Relatório Custo'!$F:$F,"&lt;="&amp;'Custo  Resumido por local'!$A34,'Relatório Custo'!$B:$B,'Custo  Resumido por local'!$C$1),0)</f>
        <v>0</v>
      </c>
      <c r="I34" s="358"/>
      <c r="J34" s="357">
        <f>IF(A34&lt;='Indicadores Financeiros'!$F$14,SUMIFS('Relatório Custo'!$W:$W,'Relatório Custo'!$F:$F,"&lt;="&amp;'Custo  Resumido por local'!$A34,'Relatório Custo'!$B:$B,'Custo  Resumido por local'!$C$1),0)</f>
        <v>0</v>
      </c>
      <c r="K34" s="358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7">
        <v>11</v>
      </c>
      <c r="B35" s="368"/>
      <c r="C35" s="357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61"/>
      <c r="E35" s="361"/>
      <c r="F35" s="361"/>
      <c r="G35" s="358"/>
      <c r="H35" s="357">
        <f>IF(A35&lt;='Indicadores Financeiros'!$F$14,SUMIFS('Relatório Custo'!$V:$V,'Relatório Custo'!$F:$F,"&lt;="&amp;'Custo  Resumido por local'!$A35,'Relatório Custo'!$B:$B,'Custo  Resumido por local'!$C$1),0)</f>
        <v>0</v>
      </c>
      <c r="I35" s="358"/>
      <c r="J35" s="357">
        <f>IF(A35&lt;='Indicadores Financeiros'!$F$14,SUMIFS('Relatório Custo'!$W:$W,'Relatório Custo'!$F:$F,"&lt;="&amp;'Custo  Resumido por local'!$A35,'Relatório Custo'!$B:$B,'Custo  Resumido por local'!$C$1),0)</f>
        <v>0</v>
      </c>
      <c r="K35" s="358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7">
        <v>12</v>
      </c>
      <c r="B36" s="368"/>
      <c r="C36" s="357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61"/>
      <c r="E36" s="361"/>
      <c r="F36" s="361"/>
      <c r="G36" s="358"/>
      <c r="H36" s="357">
        <f>IF(A36&lt;='Indicadores Financeiros'!$F$14,SUMIFS('Relatório Custo'!$V:$V,'Relatório Custo'!$F:$F,"&lt;="&amp;'Custo  Resumido por local'!$A36,'Relatório Custo'!$B:$B,'Custo  Resumido por local'!$C$1),0)</f>
        <v>0</v>
      </c>
      <c r="I36" s="358"/>
      <c r="J36" s="357">
        <f>IF(A36&lt;='Indicadores Financeiros'!$F$14,SUMIFS('Relatório Custo'!$W:$W,'Relatório Custo'!$F:$F,"&lt;="&amp;'Custo  Resumido por local'!$A36,'Relatório Custo'!$B:$B,'Custo  Resumido por local'!$C$1),0)</f>
        <v>0</v>
      </c>
      <c r="K36" s="358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7">
        <v>13</v>
      </c>
      <c r="B37" s="368"/>
      <c r="C37" s="357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61"/>
      <c r="E37" s="361"/>
      <c r="F37" s="361"/>
      <c r="G37" s="358"/>
      <c r="H37" s="357">
        <f>IF(A37&lt;='Indicadores Financeiros'!$F$14,SUMIFS('Relatório Custo'!$V:$V,'Relatório Custo'!$F:$F,"&lt;="&amp;'Custo  Resumido por local'!$A37,'Relatório Custo'!$B:$B,'Custo  Resumido por local'!$C$1),0)</f>
        <v>0</v>
      </c>
      <c r="I37" s="358"/>
      <c r="J37" s="357">
        <f>IF(A37&lt;='Indicadores Financeiros'!$F$14,SUMIFS('Relatório Custo'!$W:$W,'Relatório Custo'!$F:$F,"&lt;="&amp;'Custo  Resumido por local'!$A37,'Relatório Custo'!$B:$B,'Custo  Resumido por local'!$C$1),0)</f>
        <v>0</v>
      </c>
      <c r="K37" s="358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7">
        <v>14</v>
      </c>
      <c r="B38" s="368"/>
      <c r="C38" s="357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61"/>
      <c r="E38" s="361"/>
      <c r="F38" s="361"/>
      <c r="G38" s="358"/>
      <c r="H38" s="357">
        <f>IF(A38&lt;='Indicadores Financeiros'!$F$14,SUMIFS('Relatório Custo'!$V:$V,'Relatório Custo'!$F:$F,"&lt;="&amp;'Custo  Resumido por local'!$A38,'Relatório Custo'!$B:$B,'Custo  Resumido por local'!$C$1),0)</f>
        <v>0</v>
      </c>
      <c r="I38" s="358"/>
      <c r="J38" s="357">
        <f>IF(A38&lt;='Indicadores Financeiros'!$F$14,SUMIFS('Relatório Custo'!$W:$W,'Relatório Custo'!$F:$F,"&lt;="&amp;'Custo  Resumido por local'!$A38,'Relatório Custo'!$B:$B,'Custo  Resumido por local'!$C$1),0)</f>
        <v>0</v>
      </c>
      <c r="K38" s="358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7">
        <v>15</v>
      </c>
      <c r="B39" s="368"/>
      <c r="C39" s="357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61"/>
      <c r="E39" s="361"/>
      <c r="F39" s="361"/>
      <c r="G39" s="358"/>
      <c r="H39" s="357">
        <f>IF(A39&lt;='Indicadores Financeiros'!$F$14,SUMIFS('Relatório Custo'!$V:$V,'Relatório Custo'!$F:$F,"&lt;="&amp;'Custo  Resumido por local'!$A39,'Relatório Custo'!$B:$B,'Custo  Resumido por local'!$C$1),0)</f>
        <v>0</v>
      </c>
      <c r="I39" s="358"/>
      <c r="J39" s="357">
        <f>IF(A39&lt;='Indicadores Financeiros'!$F$14,SUMIFS('Relatório Custo'!$W:$W,'Relatório Custo'!$F:$F,"&lt;="&amp;'Custo  Resumido por local'!$A39,'Relatório Custo'!$B:$B,'Custo  Resumido por local'!$C$1),0)</f>
        <v>0</v>
      </c>
      <c r="K39" s="358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7">
        <v>16</v>
      </c>
      <c r="B40" s="368"/>
      <c r="C40" s="357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61"/>
      <c r="E40" s="361"/>
      <c r="F40" s="361"/>
      <c r="G40" s="358"/>
      <c r="H40" s="357">
        <f>IF(A40&lt;='Indicadores Financeiros'!$F$14,SUMIFS('Relatório Custo'!$V:$V,'Relatório Custo'!$F:$F,"&lt;="&amp;'Custo  Resumido por local'!$A40,'Relatório Custo'!$B:$B,'Custo  Resumido por local'!$C$1),0)</f>
        <v>0</v>
      </c>
      <c r="I40" s="358"/>
      <c r="J40" s="357">
        <f>IF(A40&lt;='Indicadores Financeiros'!$F$14,SUMIFS('Relatório Custo'!$W:$W,'Relatório Custo'!$F:$F,"&lt;="&amp;'Custo  Resumido por local'!$A40,'Relatório Custo'!$B:$B,'Custo  Resumido por local'!$C$1),0)</f>
        <v>0</v>
      </c>
      <c r="K40" s="358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7">
        <v>17</v>
      </c>
      <c r="B41" s="368"/>
      <c r="C41" s="357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61"/>
      <c r="E41" s="361"/>
      <c r="F41" s="361"/>
      <c r="G41" s="358"/>
      <c r="H41" s="357">
        <f>IF(A41&lt;='Indicadores Financeiros'!$F$14,SUMIFS('Relatório Custo'!$V:$V,'Relatório Custo'!$F:$F,"&lt;="&amp;'Custo  Resumido por local'!$A41,'Relatório Custo'!$B:$B,'Custo  Resumido por local'!$C$1),0)</f>
        <v>0</v>
      </c>
      <c r="I41" s="358"/>
      <c r="J41" s="357">
        <f>IF(A41&lt;='Indicadores Financeiros'!$F$14,SUMIFS('Relatório Custo'!$W:$W,'Relatório Custo'!$F:$F,"&lt;="&amp;'Custo  Resumido por local'!$A41,'Relatório Custo'!$B:$B,'Custo  Resumido por local'!$C$1),0)</f>
        <v>0</v>
      </c>
      <c r="K41" s="358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7">
        <v>18</v>
      </c>
      <c r="B42" s="368"/>
      <c r="C42" s="357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61"/>
      <c r="E42" s="361"/>
      <c r="F42" s="361"/>
      <c r="G42" s="358"/>
      <c r="H42" s="357">
        <f>IF(A42&lt;='Indicadores Financeiros'!$F$14,SUMIFS('Relatório Custo'!$V:$V,'Relatório Custo'!$F:$F,"&lt;="&amp;'Custo  Resumido por local'!$A42,'Relatório Custo'!$B:$B,'Custo  Resumido por local'!$C$1),0)</f>
        <v>0</v>
      </c>
      <c r="I42" s="358"/>
      <c r="J42" s="357">
        <f>IF(A42&lt;='Indicadores Financeiros'!$F$14,SUMIFS('Relatório Custo'!$W:$W,'Relatório Custo'!$F:$F,"&lt;="&amp;'Custo  Resumido por local'!$A42,'Relatório Custo'!$B:$B,'Custo  Resumido por local'!$C$1),0)</f>
        <v>0</v>
      </c>
      <c r="K42" s="358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67">
        <v>19</v>
      </c>
      <c r="B43" s="368"/>
      <c r="C43" s="357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61"/>
      <c r="E43" s="361"/>
      <c r="F43" s="361"/>
      <c r="G43" s="358"/>
      <c r="H43" s="357">
        <f>IF(A43&lt;='Indicadores Financeiros'!$F$14,SUMIFS('Relatório Custo'!$V:$V,'Relatório Custo'!$F:$F,"&lt;="&amp;'Custo  Resumido por local'!$A43,'Relatório Custo'!$B:$B,'Custo  Resumido por local'!$C$1),0)</f>
        <v>0</v>
      </c>
      <c r="I43" s="358"/>
      <c r="J43" s="357">
        <f>IF(A43&lt;='Indicadores Financeiros'!$F$14,SUMIFS('Relatório Custo'!$W:$W,'Relatório Custo'!$F:$F,"&lt;="&amp;'Custo  Resumido por local'!$A43,'Relatório Custo'!$B:$B,'Custo  Resumido por local'!$C$1),0)</f>
        <v>0</v>
      </c>
      <c r="K43" s="358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67">
        <v>20</v>
      </c>
      <c r="B44" s="368"/>
      <c r="C44" s="357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61"/>
      <c r="E44" s="361"/>
      <c r="F44" s="361"/>
      <c r="G44" s="358"/>
      <c r="H44" s="357">
        <f>IF(A44&lt;='Indicadores Financeiros'!$F$14,SUMIFS('Relatório Custo'!$V:$V,'Relatório Custo'!$F:$F,"&lt;="&amp;'Custo  Resumido por local'!$A44,'Relatório Custo'!$B:$B,'Custo  Resumido por local'!$C$1),0)</f>
        <v>0</v>
      </c>
      <c r="I44" s="358"/>
      <c r="J44" s="357">
        <f>IF(A44&lt;='Indicadores Financeiros'!$F$14,SUMIFS('Relatório Custo'!$W:$W,'Relatório Custo'!$F:$F,"&lt;="&amp;'Custo  Resumido por local'!$A44,'Relatório Custo'!$B:$B,'Custo  Resumido por local'!$C$1),0)</f>
        <v>0</v>
      </c>
      <c r="K44" s="358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67">
        <v>21</v>
      </c>
      <c r="B45" s="368"/>
      <c r="C45" s="357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61"/>
      <c r="E45" s="361"/>
      <c r="F45" s="361"/>
      <c r="G45" s="358"/>
      <c r="H45" s="357">
        <f>IF(A45&lt;='Indicadores Financeiros'!$F$14,SUMIFS('Relatório Custo'!$V:$V,'Relatório Custo'!$F:$F,"&lt;="&amp;'Custo  Resumido por local'!$A45,'Relatório Custo'!$B:$B,'Custo  Resumido por local'!$C$1),0)</f>
        <v>0</v>
      </c>
      <c r="I45" s="358"/>
      <c r="J45" s="357">
        <f>IF(A45&lt;='Indicadores Financeiros'!$F$14,SUMIFS('Relatório Custo'!$W:$W,'Relatório Custo'!$F:$F,"&lt;="&amp;'Custo  Resumido por local'!$A45,'Relatório Custo'!$B:$B,'Custo  Resumido por local'!$C$1),0)</f>
        <v>0</v>
      </c>
      <c r="K45" s="358"/>
      <c r="L45" s="83"/>
    </row>
    <row r="46" spans="1:193" s="68" customFormat="1" x14ac:dyDescent="0.25">
      <c r="A46" s="367">
        <v>22</v>
      </c>
      <c r="B46" s="368"/>
      <c r="C46" s="357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61"/>
      <c r="E46" s="361"/>
      <c r="F46" s="361"/>
      <c r="G46" s="358"/>
      <c r="H46" s="357">
        <f>IF(A46&lt;='Indicadores Financeiros'!$F$14,SUMIFS('Relatório Custo'!$V:$V,'Relatório Custo'!$F:$F,"&lt;="&amp;'Custo  Resumido por local'!$A46,'Relatório Custo'!$B:$B,'Custo  Resumido por local'!$C$1),0)</f>
        <v>0</v>
      </c>
      <c r="I46" s="358"/>
      <c r="J46" s="357">
        <f>IF(A46&lt;='Indicadores Financeiros'!$F$14,SUMIFS('Relatório Custo'!$W:$W,'Relatório Custo'!$F:$F,"&lt;="&amp;'Custo  Resumido por local'!$A46,'Relatório Custo'!$B:$B,'Custo  Resumido por local'!$C$1),0)</f>
        <v>0</v>
      </c>
      <c r="K46" s="358"/>
      <c r="L46" s="83"/>
    </row>
    <row r="47" spans="1:193" s="68" customFormat="1" x14ac:dyDescent="0.25">
      <c r="A47" s="367">
        <v>23</v>
      </c>
      <c r="B47" s="368"/>
      <c r="C47" s="357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61"/>
      <c r="E47" s="361"/>
      <c r="F47" s="361"/>
      <c r="G47" s="358"/>
      <c r="H47" s="357">
        <f>IF(A47&lt;='Indicadores Financeiros'!$F$14,SUMIFS('Relatório Custo'!$V:$V,'Relatório Custo'!$F:$F,"&lt;="&amp;'Custo  Resumido por local'!$A47,'Relatório Custo'!$B:$B,'Custo  Resumido por local'!$C$1),0)</f>
        <v>0</v>
      </c>
      <c r="I47" s="358"/>
      <c r="J47" s="357">
        <f>IF(A47&lt;='Indicadores Financeiros'!$F$14,SUMIFS('Relatório Custo'!$W:$W,'Relatório Custo'!$F:$F,"&lt;="&amp;'Custo  Resumido por local'!$A47,'Relatório Custo'!$B:$B,'Custo  Resumido por local'!$C$1),0)</f>
        <v>0</v>
      </c>
      <c r="K47" s="358"/>
      <c r="L47" s="83"/>
    </row>
    <row r="48" spans="1:193" s="68" customFormat="1" x14ac:dyDescent="0.25">
      <c r="A48" s="367">
        <v>24</v>
      </c>
      <c r="B48" s="368"/>
      <c r="C48" s="357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61"/>
      <c r="E48" s="361"/>
      <c r="F48" s="361"/>
      <c r="G48" s="358"/>
      <c r="H48" s="357">
        <f>IF(A48&lt;='Indicadores Financeiros'!$F$14,SUMIFS('Relatório Custo'!$V:$V,'Relatório Custo'!$F:$F,"&lt;="&amp;'Custo  Resumido por local'!$A48,'Relatório Custo'!$B:$B,'Custo  Resumido por local'!$C$1),0)</f>
        <v>0</v>
      </c>
      <c r="I48" s="358"/>
      <c r="J48" s="357">
        <f>IF(A48&lt;='Indicadores Financeiros'!$F$14,SUMIFS('Relatório Custo'!$W:$W,'Relatório Custo'!$F:$F,"&lt;="&amp;'Custo  Resumido por local'!$A48,'Relatório Custo'!$B:$B,'Custo  Resumido por local'!$C$1),0)</f>
        <v>0</v>
      </c>
      <c r="K48" s="358"/>
      <c r="L48" s="83"/>
    </row>
    <row r="49" spans="1:12" s="68" customFormat="1" x14ac:dyDescent="0.25">
      <c r="A49" s="367">
        <v>25</v>
      </c>
      <c r="B49" s="368"/>
      <c r="C49" s="357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61"/>
      <c r="E49" s="361"/>
      <c r="F49" s="361"/>
      <c r="G49" s="358"/>
      <c r="H49" s="357">
        <f>IF(A49&lt;='Indicadores Financeiros'!$F$14,SUMIFS('Relatório Custo'!$V:$V,'Relatório Custo'!$F:$F,"&lt;="&amp;'Custo  Resumido por local'!$A49,'Relatório Custo'!$B:$B,'Custo  Resumido por local'!$C$1),0)</f>
        <v>0</v>
      </c>
      <c r="I49" s="358"/>
      <c r="J49" s="357">
        <f>IF(A49&lt;='Indicadores Financeiros'!$F$14,SUMIFS('Relatório Custo'!$W:$W,'Relatório Custo'!$F:$F,"&lt;="&amp;'Custo  Resumido por local'!$A49,'Relatório Custo'!$B:$B,'Custo  Resumido por local'!$C$1),0)</f>
        <v>0</v>
      </c>
      <c r="K49" s="358"/>
      <c r="L49" s="83"/>
    </row>
    <row r="50" spans="1:12" s="68" customFormat="1" x14ac:dyDescent="0.25">
      <c r="A50" s="367">
        <v>26</v>
      </c>
      <c r="B50" s="368"/>
      <c r="C50" s="357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61"/>
      <c r="E50" s="361"/>
      <c r="F50" s="361"/>
      <c r="G50" s="358"/>
      <c r="H50" s="357">
        <f>IF(A50&lt;='Indicadores Financeiros'!$F$14,SUMIFS('Relatório Custo'!$V:$V,'Relatório Custo'!$F:$F,"&lt;="&amp;'Custo  Resumido por local'!$A50,'Relatório Custo'!$B:$B,'Custo  Resumido por local'!$C$1),0)</f>
        <v>0</v>
      </c>
      <c r="I50" s="358"/>
      <c r="J50" s="357">
        <f>IF(A50&lt;='Indicadores Financeiros'!$F$14,SUMIFS('Relatório Custo'!$W:$W,'Relatório Custo'!$F:$F,"&lt;="&amp;'Custo  Resumido por local'!$A50,'Relatório Custo'!$B:$B,'Custo  Resumido por local'!$C$1),0)</f>
        <v>0</v>
      </c>
      <c r="K50" s="358"/>
      <c r="L50" s="83"/>
    </row>
    <row r="51" spans="1:12" s="68" customFormat="1" x14ac:dyDescent="0.25">
      <c r="A51" s="367">
        <v>27</v>
      </c>
      <c r="B51" s="368"/>
      <c r="C51" s="357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61"/>
      <c r="E51" s="361"/>
      <c r="F51" s="361"/>
      <c r="G51" s="358"/>
      <c r="H51" s="357">
        <f>IF(A51&lt;='Indicadores Financeiros'!$F$14,SUMIFS('Relatório Custo'!$V:$V,'Relatório Custo'!$F:$F,"&lt;="&amp;'Custo  Resumido por local'!$A51,'Relatório Custo'!$B:$B,'Custo  Resumido por local'!$C$1),0)</f>
        <v>0</v>
      </c>
      <c r="I51" s="358"/>
      <c r="J51" s="357">
        <f>IF(A51&lt;='Indicadores Financeiros'!$F$14,SUMIFS('Relatório Custo'!$W:$W,'Relatório Custo'!$F:$F,"&lt;="&amp;'Custo  Resumido por local'!$A51,'Relatório Custo'!$B:$B,'Custo  Resumido por local'!$C$1),0)</f>
        <v>0</v>
      </c>
      <c r="K51" s="358"/>
      <c r="L51" s="83"/>
    </row>
    <row r="52" spans="1:12" s="68" customFormat="1" x14ac:dyDescent="0.25">
      <c r="A52" s="367">
        <v>28</v>
      </c>
      <c r="B52" s="368"/>
      <c r="C52" s="357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61"/>
      <c r="E52" s="361"/>
      <c r="F52" s="361"/>
      <c r="G52" s="358"/>
      <c r="H52" s="357">
        <f>IF(A52&lt;='Indicadores Financeiros'!$F$14,SUMIFS('Relatório Custo'!$V:$V,'Relatório Custo'!$F:$F,"&lt;="&amp;'Custo  Resumido por local'!$A52,'Relatório Custo'!$B:$B,'Custo  Resumido por local'!$C$1),0)</f>
        <v>0</v>
      </c>
      <c r="I52" s="358"/>
      <c r="J52" s="357">
        <f>IF(A52&lt;='Indicadores Financeiros'!$F$14,SUMIFS('Relatório Custo'!$W:$W,'Relatório Custo'!$F:$F,"&lt;="&amp;'Custo  Resumido por local'!$A52,'Relatório Custo'!$B:$B,'Custo  Resumido por local'!$C$1),0)</f>
        <v>0</v>
      </c>
      <c r="K52" s="358"/>
      <c r="L52" s="83"/>
    </row>
    <row r="53" spans="1:12" s="68" customFormat="1" x14ac:dyDescent="0.25">
      <c r="A53" s="367">
        <v>29</v>
      </c>
      <c r="B53" s="368"/>
      <c r="C53" s="357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61"/>
      <c r="E53" s="361"/>
      <c r="F53" s="361"/>
      <c r="G53" s="358"/>
      <c r="H53" s="357">
        <f>IF(A53&lt;='Indicadores Financeiros'!$F$14,SUMIFS('Relatório Custo'!$V:$V,'Relatório Custo'!$F:$F,"&lt;="&amp;'Custo  Resumido por local'!$A53,'Relatório Custo'!$B:$B,'Custo  Resumido por local'!$C$1),0)</f>
        <v>0</v>
      </c>
      <c r="I53" s="358"/>
      <c r="J53" s="357">
        <f>IF(A53&lt;='Indicadores Financeiros'!$F$14,SUMIFS('Relatório Custo'!$W:$W,'Relatório Custo'!$F:$F,"&lt;="&amp;'Custo  Resumido por local'!$A53,'Relatório Custo'!$B:$B,'Custo  Resumido por local'!$C$1),0)</f>
        <v>0</v>
      </c>
      <c r="K53" s="358"/>
      <c r="L53" s="83"/>
    </row>
    <row r="54" spans="1:12" s="68" customFormat="1" x14ac:dyDescent="0.25">
      <c r="A54" s="367">
        <v>30</v>
      </c>
      <c r="B54" s="368"/>
      <c r="C54" s="357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61"/>
      <c r="E54" s="361"/>
      <c r="F54" s="361"/>
      <c r="G54" s="358"/>
      <c r="H54" s="357">
        <f>IF(A54&lt;='Indicadores Financeiros'!$F$14,SUMIFS('Relatório Custo'!$V:$V,'Relatório Custo'!$F:$F,"&lt;="&amp;'Custo  Resumido por local'!$A54,'Relatório Custo'!$B:$B,'Custo  Resumido por local'!$C$1),0)</f>
        <v>0</v>
      </c>
      <c r="I54" s="358"/>
      <c r="J54" s="357">
        <f>IF(A54&lt;='Indicadores Financeiros'!$F$14,SUMIFS('Relatório Custo'!$W:$W,'Relatório Custo'!$F:$F,"&lt;="&amp;'Custo  Resumido por local'!$A54,'Relatório Custo'!$B:$B,'Custo  Resumido por local'!$C$1),0)</f>
        <v>0</v>
      </c>
      <c r="K54" s="358"/>
      <c r="L54" s="83"/>
    </row>
    <row r="55" spans="1:12" s="68" customFormat="1" ht="11.25" x14ac:dyDescent="0.25">
      <c r="A55" s="108" t="s">
        <v>177</v>
      </c>
      <c r="B55" s="108"/>
      <c r="C55" s="359">
        <f>+ROUND(SUM(C25:G54),2)</f>
        <v>0</v>
      </c>
      <c r="D55" s="362"/>
      <c r="E55" s="362"/>
      <c r="F55" s="362"/>
      <c r="G55" s="360"/>
      <c r="H55" s="359">
        <f>+SUM(H25:I54)</f>
        <v>0</v>
      </c>
      <c r="I55" s="360"/>
      <c r="J55" s="359">
        <f>+SUM(J25:K54)</f>
        <v>0</v>
      </c>
      <c r="K55" s="360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Op3H2NEun64OZoVUMyga2V/ionzlvrnC1pHY1iktPd0Rtdo3c75w3jcgowF0z6KSZeXU9CzX4wXbez2oss9gKA==" saltValue="VzTPEHVSdWWMXTWjL7Pjzw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Financeiros'!$B$117:$B$121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H99" sqref="H99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41" t="s">
        <v>24</v>
      </c>
      <c r="B1" s="441"/>
      <c r="C1" s="441"/>
      <c r="D1" s="441"/>
      <c r="E1" s="441"/>
      <c r="F1" s="441"/>
      <c r="G1" s="441"/>
      <c r="H1" s="441"/>
      <c r="O1" s="135">
        <v>690001</v>
      </c>
    </row>
    <row r="2" spans="1:15" x14ac:dyDescent="0.25">
      <c r="A2" s="442" t="s">
        <v>6</v>
      </c>
      <c r="B2" s="442"/>
      <c r="C2" s="420" t="str">
        <f>'Indicadores Financeiros'!$F$2</f>
        <v/>
      </c>
      <c r="D2" s="420"/>
      <c r="E2" s="420"/>
      <c r="F2" s="420"/>
      <c r="G2" s="420"/>
      <c r="H2" s="420"/>
      <c r="O2" s="135">
        <v>690002</v>
      </c>
    </row>
    <row r="3" spans="1:15" x14ac:dyDescent="0.25">
      <c r="A3" s="442" t="s">
        <v>7</v>
      </c>
      <c r="B3" s="442"/>
      <c r="C3" s="420" t="str">
        <f>'Indicadores Financeiros'!$F$3</f>
        <v/>
      </c>
      <c r="D3" s="420"/>
      <c r="E3" s="420"/>
      <c r="F3" s="420"/>
      <c r="G3" s="420"/>
      <c r="H3" s="420"/>
      <c r="O3" s="135">
        <v>690003</v>
      </c>
    </row>
    <row r="4" spans="1:15" x14ac:dyDescent="0.25">
      <c r="A4" s="442" t="s">
        <v>31</v>
      </c>
      <c r="B4" s="442"/>
      <c r="C4" s="443" t="str">
        <f>'Indicadores Financeiros'!$F$7</f>
        <v>Incidência cumulativa de PIS e de COFINS</v>
      </c>
      <c r="D4" s="444"/>
      <c r="E4" s="444"/>
      <c r="F4" s="444"/>
      <c r="G4" s="444"/>
      <c r="H4" s="445"/>
      <c r="O4" s="135">
        <v>690004</v>
      </c>
    </row>
    <row r="5" spans="1:15" x14ac:dyDescent="0.25">
      <c r="A5" s="442" t="s">
        <v>33</v>
      </c>
      <c r="B5" s="442"/>
      <c r="C5" s="451">
        <f>'Indicadores Financeiros'!$F$9</f>
        <v>0</v>
      </c>
      <c r="D5" s="452"/>
      <c r="E5" s="452"/>
      <c r="F5" s="452"/>
      <c r="G5" s="452"/>
      <c r="H5" s="453"/>
      <c r="O5" s="135">
        <v>690005</v>
      </c>
    </row>
    <row r="6" spans="1:15" x14ac:dyDescent="0.25">
      <c r="A6" s="442" t="s">
        <v>34</v>
      </c>
      <c r="B6" s="442"/>
      <c r="C6" s="451">
        <f>'Indicadores Financeiros'!$F$10</f>
        <v>0</v>
      </c>
      <c r="D6" s="452"/>
      <c r="E6" s="452"/>
      <c r="F6" s="452"/>
      <c r="G6" s="452"/>
      <c r="H6" s="453"/>
      <c r="O6" s="135">
        <v>690006</v>
      </c>
    </row>
    <row r="7" spans="1:15" x14ac:dyDescent="0.25">
      <c r="A7" s="442" t="s">
        <v>32</v>
      </c>
      <c r="B7" s="442"/>
      <c r="C7" s="451">
        <f>'Indicadores Financeiros'!$F$8</f>
        <v>0</v>
      </c>
      <c r="D7" s="452"/>
      <c r="E7" s="452"/>
      <c r="F7" s="452"/>
      <c r="G7" s="452"/>
      <c r="H7" s="453"/>
      <c r="O7" s="135">
        <v>690007</v>
      </c>
    </row>
    <row r="8" spans="1:15" x14ac:dyDescent="0.25">
      <c r="A8" s="446" t="s">
        <v>129</v>
      </c>
      <c r="B8" s="447"/>
      <c r="C8" s="457" t="s">
        <v>243</v>
      </c>
      <c r="D8" s="458"/>
      <c r="E8" s="172" t="s">
        <v>130</v>
      </c>
      <c r="F8" s="459">
        <f>VLOOKUP($C$8,'Indicadores Financeiros'!$B$117:$J$121,6,FALSE)</f>
        <v>0.02</v>
      </c>
      <c r="G8" s="460"/>
      <c r="H8" s="461"/>
      <c r="I8" s="138"/>
      <c r="J8" s="171"/>
      <c r="K8" s="163"/>
      <c r="O8" s="135">
        <v>690008</v>
      </c>
    </row>
    <row r="9" spans="1:15" x14ac:dyDescent="0.25">
      <c r="A9" s="446" t="str">
        <f>IF(OR($A$14=690004,$A$14=690025,$A$14=690030,$A$14=690031,$A$14=690033),"Nº de dias estimado p/ mês plantão","Nº de dias úteis estimado por mês")</f>
        <v>Nº de dias úteis estimado por mês</v>
      </c>
      <c r="B9" s="447"/>
      <c r="C9" s="448">
        <f>'Indicadores Financeiros'!$H$74</f>
        <v>21</v>
      </c>
      <c r="D9" s="449"/>
      <c r="E9" s="449"/>
      <c r="F9" s="449"/>
      <c r="G9" s="449"/>
      <c r="H9" s="450"/>
      <c r="I9" s="138"/>
      <c r="K9" s="163"/>
      <c r="O9" s="135">
        <v>690009</v>
      </c>
    </row>
    <row r="10" spans="1:15" x14ac:dyDescent="0.25">
      <c r="A10" s="446" t="s">
        <v>148</v>
      </c>
      <c r="B10" s="447"/>
      <c r="C10" s="451">
        <f>VLOOKUP($C$8,'Indicadores Financeiros'!$B$117:$J$121,7,FALSE)</f>
        <v>2.0400000000000001E-2</v>
      </c>
      <c r="D10" s="452"/>
      <c r="E10" s="452"/>
      <c r="F10" s="452"/>
      <c r="G10" s="452"/>
      <c r="H10" s="453"/>
      <c r="I10" s="138"/>
      <c r="K10" s="163"/>
      <c r="O10" s="135">
        <v>690010</v>
      </c>
    </row>
    <row r="11" spans="1:15" ht="9" customHeight="1" x14ac:dyDescent="0.25">
      <c r="A11" s="440"/>
      <c r="B11" s="440"/>
      <c r="C11" s="440"/>
      <c r="D11" s="440"/>
      <c r="E11" s="440"/>
      <c r="F11" s="440"/>
      <c r="G11" s="440"/>
      <c r="H11" s="440"/>
      <c r="O11" s="135">
        <v>690011</v>
      </c>
    </row>
    <row r="12" spans="1:15" x14ac:dyDescent="0.25">
      <c r="A12" s="441" t="s">
        <v>180</v>
      </c>
      <c r="B12" s="441"/>
      <c r="C12" s="441"/>
      <c r="D12" s="441"/>
      <c r="E12" s="441"/>
      <c r="F12" s="441"/>
      <c r="G12" s="441"/>
      <c r="H12" s="441"/>
      <c r="I12" s="138"/>
      <c r="K12" s="139"/>
      <c r="O12" s="135">
        <v>690012</v>
      </c>
    </row>
    <row r="13" spans="1:15" x14ac:dyDescent="0.25">
      <c r="A13" s="170" t="s">
        <v>135</v>
      </c>
      <c r="B13" s="465" t="s">
        <v>136</v>
      </c>
      <c r="C13" s="465"/>
      <c r="D13" s="465"/>
      <c r="E13" s="465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66" t="str">
        <f>IFERROR(VLOOKUP(A14,'Tabela de Códigos e Valores'!A:B,2,FALSE),"")</f>
        <v>Eletricista - 44 horas semanais - seg a sex</v>
      </c>
      <c r="C14" s="467"/>
      <c r="D14" s="467"/>
      <c r="E14" s="468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Custo'!$J$3:$J$408,'Relatório Custo'!$C$3:$C$408,$A$14,'Relatório Custo'!$B$3:$B$408,$C$8)</f>
        <v>1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40"/>
      <c r="B15" s="440"/>
      <c r="C15" s="440"/>
      <c r="D15" s="440"/>
      <c r="E15" s="440"/>
      <c r="F15" s="440"/>
      <c r="G15" s="440"/>
      <c r="H15" s="440"/>
      <c r="O15" s="135">
        <v>690015</v>
      </c>
    </row>
    <row r="16" spans="1:15" ht="15" customHeight="1" x14ac:dyDescent="0.25">
      <c r="A16" s="462" t="s">
        <v>182</v>
      </c>
      <c r="B16" s="463"/>
      <c r="C16" s="463"/>
      <c r="D16" s="463"/>
      <c r="E16" s="463"/>
      <c r="F16" s="463"/>
      <c r="G16" s="463"/>
      <c r="H16" s="464"/>
      <c r="I16" s="138"/>
      <c r="J16" s="143"/>
      <c r="K16" s="143"/>
      <c r="O16" s="135">
        <v>690016</v>
      </c>
    </row>
    <row r="17" spans="1:15" x14ac:dyDescent="0.25">
      <c r="A17" s="435" t="s">
        <v>183</v>
      </c>
      <c r="B17" s="435"/>
      <c r="C17" s="435"/>
      <c r="D17" s="435"/>
      <c r="E17" s="435"/>
      <c r="F17" s="435"/>
      <c r="G17" s="435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43" t="s">
        <v>185</v>
      </c>
      <c r="B18" s="444"/>
      <c r="C18" s="444"/>
      <c r="D18" s="444"/>
      <c r="E18" s="444"/>
      <c r="F18" s="444"/>
      <c r="G18" s="445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43" t="s">
        <v>186</v>
      </c>
      <c r="B19" s="444"/>
      <c r="C19" s="444"/>
      <c r="D19" s="444"/>
      <c r="E19" s="444"/>
      <c r="F19" s="444"/>
      <c r="G19" s="445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10" t="s">
        <v>187</v>
      </c>
      <c r="B20" s="411"/>
      <c r="C20" s="411"/>
      <c r="D20" s="411"/>
      <c r="E20" s="411"/>
      <c r="F20" s="411"/>
      <c r="G20" s="412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40"/>
      <c r="B21" s="440"/>
      <c r="C21" s="440"/>
      <c r="D21" s="440"/>
      <c r="E21" s="440"/>
      <c r="F21" s="440"/>
      <c r="G21" s="440"/>
      <c r="H21" s="440"/>
      <c r="I21" s="192"/>
      <c r="L21" s="193"/>
      <c r="O21" s="135">
        <v>690021</v>
      </c>
    </row>
    <row r="22" spans="1:15" ht="15" customHeight="1" x14ac:dyDescent="0.25">
      <c r="A22" s="386" t="s">
        <v>188</v>
      </c>
      <c r="B22" s="387"/>
      <c r="C22" s="387"/>
      <c r="D22" s="387"/>
      <c r="E22" s="387"/>
      <c r="F22" s="387"/>
      <c r="G22" s="387"/>
      <c r="H22" s="388"/>
      <c r="I22" s="191"/>
      <c r="L22" s="193"/>
      <c r="O22" s="135">
        <v>690022</v>
      </c>
    </row>
    <row r="23" spans="1:15" x14ac:dyDescent="0.25">
      <c r="A23" s="435" t="s">
        <v>189</v>
      </c>
      <c r="B23" s="435"/>
      <c r="C23" s="435"/>
      <c r="D23" s="435"/>
      <c r="E23" s="435"/>
      <c r="F23" s="435"/>
      <c r="G23" s="435"/>
      <c r="H23" s="435"/>
      <c r="I23" s="138"/>
      <c r="L23" s="134"/>
      <c r="O23" s="135">
        <v>690023</v>
      </c>
    </row>
    <row r="24" spans="1:15" x14ac:dyDescent="0.25">
      <c r="A24" s="107">
        <v>1</v>
      </c>
      <c r="B24" s="427" t="s">
        <v>41</v>
      </c>
      <c r="C24" s="428"/>
      <c r="D24" s="428"/>
      <c r="E24" s="429"/>
      <c r="F24" s="436">
        <f>'Indicadores Financeiros'!$J$17</f>
        <v>0.2</v>
      </c>
      <c r="G24" s="437"/>
      <c r="H24" s="432"/>
      <c r="I24" s="138"/>
      <c r="L24" s="134"/>
      <c r="O24" s="135">
        <v>690024</v>
      </c>
    </row>
    <row r="25" spans="1:15" x14ac:dyDescent="0.25">
      <c r="A25" s="107">
        <v>2</v>
      </c>
      <c r="B25" s="427" t="s">
        <v>42</v>
      </c>
      <c r="C25" s="428"/>
      <c r="D25" s="428"/>
      <c r="E25" s="429"/>
      <c r="F25" s="436">
        <f>'Indicadores Financeiros'!$J$18</f>
        <v>1.4999999999999999E-2</v>
      </c>
      <c r="G25" s="437"/>
      <c r="H25" s="433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27" t="s">
        <v>43</v>
      </c>
      <c r="C26" s="428"/>
      <c r="D26" s="428"/>
      <c r="E26" s="429"/>
      <c r="F26" s="436">
        <f>'Indicadores Financeiros'!$J$19</f>
        <v>0.01</v>
      </c>
      <c r="G26" s="437"/>
      <c r="H26" s="433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27" t="s">
        <v>44</v>
      </c>
      <c r="C27" s="428"/>
      <c r="D27" s="428"/>
      <c r="E27" s="429"/>
      <c r="F27" s="436">
        <f>'Indicadores Financeiros'!$J$20</f>
        <v>2E-3</v>
      </c>
      <c r="G27" s="437"/>
      <c r="H27" s="433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27" t="s">
        <v>45</v>
      </c>
      <c r="C28" s="428"/>
      <c r="D28" s="428"/>
      <c r="E28" s="429"/>
      <c r="F28" s="436">
        <f>'Indicadores Financeiros'!$J$21</f>
        <v>2.5000000000000001E-2</v>
      </c>
      <c r="G28" s="437"/>
      <c r="H28" s="433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27" t="s">
        <v>46</v>
      </c>
      <c r="C29" s="428"/>
      <c r="D29" s="428"/>
      <c r="E29" s="429"/>
      <c r="F29" s="436">
        <f>'Indicadores Financeiros'!$J$22</f>
        <v>0.08</v>
      </c>
      <c r="G29" s="437"/>
      <c r="H29" s="433"/>
      <c r="I29" s="138"/>
      <c r="J29" s="163"/>
      <c r="O29" s="135">
        <v>690030</v>
      </c>
    </row>
    <row r="30" spans="1:15" x14ac:dyDescent="0.25">
      <c r="A30" s="107">
        <v>7</v>
      </c>
      <c r="B30" s="427" t="s">
        <v>47</v>
      </c>
      <c r="C30" s="428"/>
      <c r="D30" s="428"/>
      <c r="E30" s="429"/>
      <c r="F30" s="436" t="str">
        <f>'Indicadores Financeiros'!$J$23</f>
        <v>Informar SAT</v>
      </c>
      <c r="G30" s="437"/>
      <c r="H30" s="433"/>
      <c r="I30" s="138"/>
      <c r="J30" s="163"/>
      <c r="O30" s="135">
        <v>690031</v>
      </c>
    </row>
    <row r="31" spans="1:15" x14ac:dyDescent="0.25">
      <c r="A31" s="162">
        <v>8</v>
      </c>
      <c r="B31" s="427" t="s">
        <v>48</v>
      </c>
      <c r="C31" s="428"/>
      <c r="D31" s="428"/>
      <c r="E31" s="429"/>
      <c r="F31" s="436">
        <f>'Indicadores Financeiros'!$J$24</f>
        <v>6.0000000000000001E-3</v>
      </c>
      <c r="G31" s="437"/>
      <c r="H31" s="434"/>
      <c r="I31" s="138"/>
      <c r="J31" s="163"/>
      <c r="O31" s="135">
        <v>690032</v>
      </c>
    </row>
    <row r="32" spans="1:15" x14ac:dyDescent="0.25">
      <c r="A32" s="410" t="s">
        <v>54</v>
      </c>
      <c r="B32" s="411"/>
      <c r="C32" s="411"/>
      <c r="D32" s="411"/>
      <c r="E32" s="412"/>
      <c r="F32" s="438">
        <f>SUM(F24:G31)</f>
        <v>0.33800000000000008</v>
      </c>
      <c r="G32" s="439"/>
      <c r="H32" s="152"/>
      <c r="I32" s="138"/>
      <c r="J32" s="139"/>
      <c r="O32" s="135">
        <v>690033</v>
      </c>
    </row>
    <row r="33" spans="1:15" ht="9" customHeight="1" x14ac:dyDescent="0.25">
      <c r="A33" s="440"/>
      <c r="B33" s="440"/>
      <c r="C33" s="440"/>
      <c r="D33" s="440"/>
      <c r="E33" s="440"/>
      <c r="F33" s="440"/>
      <c r="G33" s="440"/>
      <c r="H33" s="440"/>
      <c r="O33" s="135">
        <v>690034</v>
      </c>
    </row>
    <row r="34" spans="1:15" x14ac:dyDescent="0.25">
      <c r="A34" s="435" t="s">
        <v>190</v>
      </c>
      <c r="B34" s="435"/>
      <c r="C34" s="435"/>
      <c r="D34" s="435"/>
      <c r="E34" s="435"/>
      <c r="F34" s="435"/>
      <c r="G34" s="435"/>
      <c r="H34" s="435"/>
      <c r="I34" s="138"/>
      <c r="O34" s="135">
        <v>690035</v>
      </c>
    </row>
    <row r="35" spans="1:15" x14ac:dyDescent="0.25">
      <c r="A35" s="107">
        <v>1</v>
      </c>
      <c r="B35" s="427" t="s">
        <v>51</v>
      </c>
      <c r="C35" s="428"/>
      <c r="D35" s="428"/>
      <c r="E35" s="429"/>
      <c r="F35" s="430">
        <f>'Indicadores Financeiros'!$J$28</f>
        <v>8.9300000000000004E-2</v>
      </c>
      <c r="G35" s="431"/>
      <c r="H35" s="421"/>
      <c r="I35" s="138"/>
      <c r="J35" s="139"/>
      <c r="O35" s="135">
        <v>690036</v>
      </c>
    </row>
    <row r="36" spans="1:15" x14ac:dyDescent="0.25">
      <c r="A36" s="107">
        <v>2</v>
      </c>
      <c r="B36" s="427" t="s">
        <v>52</v>
      </c>
      <c r="C36" s="428"/>
      <c r="D36" s="428"/>
      <c r="E36" s="429"/>
      <c r="F36" s="430">
        <f>'Indicadores Financeiros'!$J$29</f>
        <v>2.98E-2</v>
      </c>
      <c r="G36" s="431"/>
      <c r="H36" s="421"/>
      <c r="I36" s="138"/>
      <c r="J36" s="139"/>
      <c r="O36" s="135">
        <v>690037</v>
      </c>
    </row>
    <row r="37" spans="1:15" x14ac:dyDescent="0.25">
      <c r="A37" s="162">
        <v>3</v>
      </c>
      <c r="B37" s="427" t="s">
        <v>53</v>
      </c>
      <c r="C37" s="428"/>
      <c r="D37" s="428"/>
      <c r="E37" s="429"/>
      <c r="F37" s="430">
        <f>'Indicadores Financeiros'!$J$30</f>
        <v>4.0300000000000002E-2</v>
      </c>
      <c r="G37" s="431"/>
      <c r="H37" s="421"/>
      <c r="I37" s="138"/>
      <c r="J37" s="139"/>
      <c r="O37" s="135">
        <v>690038</v>
      </c>
    </row>
    <row r="38" spans="1:15" x14ac:dyDescent="0.25">
      <c r="A38" s="410" t="s">
        <v>57</v>
      </c>
      <c r="B38" s="411"/>
      <c r="C38" s="411"/>
      <c r="D38" s="411"/>
      <c r="E38" s="412"/>
      <c r="F38" s="413">
        <f>SUM(F35:G37)</f>
        <v>0.15940000000000001</v>
      </c>
      <c r="G38" s="414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35" t="s">
        <v>191</v>
      </c>
      <c r="B40" s="435"/>
      <c r="C40" s="435"/>
      <c r="D40" s="435"/>
      <c r="E40" s="435"/>
      <c r="F40" s="435"/>
      <c r="G40" s="435"/>
      <c r="H40" s="435"/>
      <c r="I40" s="138"/>
      <c r="O40" s="135">
        <v>690041</v>
      </c>
    </row>
    <row r="41" spans="1:15" x14ac:dyDescent="0.25">
      <c r="A41" s="107">
        <v>1</v>
      </c>
      <c r="B41" s="427" t="s">
        <v>192</v>
      </c>
      <c r="C41" s="428"/>
      <c r="D41" s="428"/>
      <c r="E41" s="429"/>
      <c r="F41" s="430">
        <f>'Indicadores Financeiros'!$J$34</f>
        <v>2.9999999999999997E-4</v>
      </c>
      <c r="G41" s="431"/>
      <c r="H41" s="421"/>
      <c r="I41" s="138"/>
      <c r="J41" s="139"/>
      <c r="O41" s="135">
        <v>690042</v>
      </c>
    </row>
    <row r="42" spans="1:15" x14ac:dyDescent="0.25">
      <c r="A42" s="162">
        <v>2</v>
      </c>
      <c r="B42" s="427" t="s">
        <v>53</v>
      </c>
      <c r="C42" s="428"/>
      <c r="D42" s="428"/>
      <c r="E42" s="429"/>
      <c r="F42" s="430">
        <f>'Indicadores Financeiros'!$J$35</f>
        <v>1E-4</v>
      </c>
      <c r="G42" s="431"/>
      <c r="H42" s="421"/>
      <c r="I42" s="138"/>
      <c r="J42" s="139"/>
      <c r="O42" s="135">
        <v>690043</v>
      </c>
    </row>
    <row r="43" spans="1:15" x14ac:dyDescent="0.25">
      <c r="A43" s="410" t="s">
        <v>66</v>
      </c>
      <c r="B43" s="411"/>
      <c r="C43" s="411"/>
      <c r="D43" s="411"/>
      <c r="E43" s="412"/>
      <c r="F43" s="413">
        <f>SUM(F41:G42)</f>
        <v>3.9999999999999996E-4</v>
      </c>
      <c r="G43" s="414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35" t="s">
        <v>193</v>
      </c>
      <c r="B45" s="435"/>
      <c r="C45" s="435"/>
      <c r="D45" s="435"/>
      <c r="E45" s="435"/>
      <c r="F45" s="435"/>
      <c r="G45" s="435"/>
      <c r="H45" s="435"/>
      <c r="I45" s="138"/>
      <c r="O45" s="135">
        <v>690046</v>
      </c>
    </row>
    <row r="46" spans="1:15" x14ac:dyDescent="0.25">
      <c r="A46" s="107">
        <v>1</v>
      </c>
      <c r="B46" s="427" t="s">
        <v>59</v>
      </c>
      <c r="C46" s="428"/>
      <c r="D46" s="428"/>
      <c r="E46" s="429"/>
      <c r="F46" s="430">
        <f>'Indicadores Financeiros'!$J$39</f>
        <v>4.1999999999999997E-3</v>
      </c>
      <c r="G46" s="431"/>
      <c r="H46" s="432"/>
      <c r="I46" s="138"/>
      <c r="J46" s="139"/>
      <c r="O46" s="135">
        <v>690047</v>
      </c>
    </row>
    <row r="47" spans="1:15" x14ac:dyDescent="0.25">
      <c r="A47" s="107">
        <v>2</v>
      </c>
      <c r="B47" s="427" t="s">
        <v>60</v>
      </c>
      <c r="C47" s="428"/>
      <c r="D47" s="428"/>
      <c r="E47" s="429"/>
      <c r="F47" s="430">
        <f>'Indicadores Financeiros'!$J$40</f>
        <v>2.9999999999999997E-4</v>
      </c>
      <c r="G47" s="431"/>
      <c r="H47" s="433"/>
      <c r="I47" s="138"/>
      <c r="J47" s="139"/>
      <c r="O47" s="135">
        <v>690048</v>
      </c>
    </row>
    <row r="48" spans="1:15" x14ac:dyDescent="0.25">
      <c r="A48" s="107">
        <v>3</v>
      </c>
      <c r="B48" s="427" t="s">
        <v>61</v>
      </c>
      <c r="C48" s="428"/>
      <c r="D48" s="428"/>
      <c r="E48" s="429"/>
      <c r="F48" s="430">
        <f>'Indicadores Financeiros'!$J$41</f>
        <v>1E-4</v>
      </c>
      <c r="G48" s="431"/>
      <c r="H48" s="433"/>
      <c r="I48" s="138"/>
      <c r="J48" s="139"/>
    </row>
    <row r="49" spans="1:77" x14ac:dyDescent="0.25">
      <c r="A49" s="107">
        <v>4</v>
      </c>
      <c r="B49" s="427" t="s">
        <v>62</v>
      </c>
      <c r="C49" s="428"/>
      <c r="D49" s="428"/>
      <c r="E49" s="429"/>
      <c r="F49" s="430">
        <f>'Indicadores Financeiros'!$J$42</f>
        <v>4.0000000000000002E-4</v>
      </c>
      <c r="G49" s="431"/>
      <c r="H49" s="433"/>
      <c r="I49" s="138"/>
      <c r="J49" s="139"/>
    </row>
    <row r="50" spans="1:77" x14ac:dyDescent="0.25">
      <c r="A50" s="107">
        <v>5</v>
      </c>
      <c r="B50" s="427" t="s">
        <v>63</v>
      </c>
      <c r="C50" s="428"/>
      <c r="D50" s="428"/>
      <c r="E50" s="429"/>
      <c r="F50" s="430">
        <f>'Indicadores Financeiros'!$J$43</f>
        <v>1E-4</v>
      </c>
      <c r="G50" s="431"/>
      <c r="H50" s="433"/>
      <c r="I50" s="138"/>
      <c r="J50" s="139"/>
    </row>
    <row r="51" spans="1:77" x14ac:dyDescent="0.25">
      <c r="A51" s="107">
        <v>6</v>
      </c>
      <c r="B51" s="427" t="s">
        <v>64</v>
      </c>
      <c r="C51" s="428"/>
      <c r="D51" s="428"/>
      <c r="E51" s="429"/>
      <c r="F51" s="430">
        <f>'Indicadores Financeiros'!$J$44</f>
        <v>0</v>
      </c>
      <c r="G51" s="431"/>
      <c r="H51" s="433"/>
      <c r="I51" s="138"/>
      <c r="J51" s="139"/>
    </row>
    <row r="52" spans="1:77" s="155" customFormat="1" ht="15" customHeight="1" x14ac:dyDescent="0.25">
      <c r="A52" s="162">
        <v>7</v>
      </c>
      <c r="B52" s="427" t="s">
        <v>65</v>
      </c>
      <c r="C52" s="428"/>
      <c r="D52" s="428"/>
      <c r="E52" s="429"/>
      <c r="F52" s="430">
        <f>'Indicadores Financeiros'!$J$45</f>
        <v>8.0000000000000004E-4</v>
      </c>
      <c r="G52" s="431"/>
      <c r="H52" s="434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10" t="s">
        <v>71</v>
      </c>
      <c r="B53" s="411"/>
      <c r="C53" s="411"/>
      <c r="D53" s="411"/>
      <c r="E53" s="412"/>
      <c r="F53" s="413">
        <f>SUM(F46:G52)</f>
        <v>5.9000000000000007E-3</v>
      </c>
      <c r="G53" s="414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27" t="s">
        <v>68</v>
      </c>
      <c r="C56" s="428"/>
      <c r="D56" s="428"/>
      <c r="E56" s="429"/>
      <c r="F56" s="430">
        <f>'Indicadores Financeiros'!$J$49</f>
        <v>2.8799999999999999E-2</v>
      </c>
      <c r="G56" s="431"/>
      <c r="H56" s="432"/>
      <c r="I56" s="138"/>
      <c r="J56" s="139"/>
    </row>
    <row r="57" spans="1:77" x14ac:dyDescent="0.25">
      <c r="A57" s="107">
        <v>2</v>
      </c>
      <c r="B57" s="427" t="s">
        <v>69</v>
      </c>
      <c r="C57" s="428"/>
      <c r="D57" s="428"/>
      <c r="E57" s="429"/>
      <c r="F57" s="430">
        <f>'Indicadores Financeiros'!$J$50</f>
        <v>3.3999999999999998E-3</v>
      </c>
      <c r="G57" s="431"/>
      <c r="H57" s="433"/>
      <c r="I57" s="138"/>
      <c r="J57" s="139"/>
    </row>
    <row r="58" spans="1:77" x14ac:dyDescent="0.25">
      <c r="A58" s="154">
        <v>3</v>
      </c>
      <c r="B58" s="427" t="s">
        <v>70</v>
      </c>
      <c r="C58" s="428"/>
      <c r="D58" s="428"/>
      <c r="E58" s="429"/>
      <c r="F58" s="430">
        <f>'Indicadores Financeiros'!$J$51</f>
        <v>2.5999999999999999E-3</v>
      </c>
      <c r="G58" s="431"/>
      <c r="H58" s="434"/>
      <c r="I58" s="138"/>
      <c r="J58" s="139"/>
    </row>
    <row r="59" spans="1:77" x14ac:dyDescent="0.25">
      <c r="A59" s="410" t="s">
        <v>78</v>
      </c>
      <c r="B59" s="411"/>
      <c r="C59" s="411"/>
      <c r="D59" s="411"/>
      <c r="E59" s="412"/>
      <c r="F59" s="413">
        <f>SUM(F56:G58)</f>
        <v>3.4799999999999998E-2</v>
      </c>
      <c r="G59" s="414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27" t="s">
        <v>73</v>
      </c>
      <c r="C62" s="428"/>
      <c r="D62" s="428"/>
      <c r="E62" s="429"/>
      <c r="F62" s="430">
        <f>'Indicadores Financeiros'!$J$55</f>
        <v>8.9300000000000004E-2</v>
      </c>
      <c r="G62" s="431"/>
      <c r="H62" s="432"/>
      <c r="I62" s="138"/>
      <c r="J62" s="139"/>
    </row>
    <row r="63" spans="1:77" x14ac:dyDescent="0.25">
      <c r="A63" s="107">
        <v>2</v>
      </c>
      <c r="B63" s="427" t="s">
        <v>74</v>
      </c>
      <c r="C63" s="428"/>
      <c r="D63" s="428"/>
      <c r="E63" s="429"/>
      <c r="F63" s="430">
        <f>'Indicadores Financeiros'!$J$56</f>
        <v>1.66E-2</v>
      </c>
      <c r="G63" s="431"/>
      <c r="H63" s="433"/>
      <c r="I63" s="138"/>
      <c r="J63" s="139"/>
    </row>
    <row r="64" spans="1:77" x14ac:dyDescent="0.25">
      <c r="A64" s="107">
        <v>3</v>
      </c>
      <c r="B64" s="427" t="s">
        <v>75</v>
      </c>
      <c r="C64" s="428"/>
      <c r="D64" s="428"/>
      <c r="E64" s="429"/>
      <c r="F64" s="430">
        <f>'Indicadores Financeiros'!$J$57</f>
        <v>2.0000000000000001E-4</v>
      </c>
      <c r="G64" s="431"/>
      <c r="H64" s="433"/>
      <c r="I64" s="138"/>
      <c r="J64" s="139"/>
    </row>
    <row r="65" spans="1:15" x14ac:dyDescent="0.25">
      <c r="A65" s="107">
        <v>4</v>
      </c>
      <c r="B65" s="427" t="s">
        <v>76</v>
      </c>
      <c r="C65" s="428"/>
      <c r="D65" s="428"/>
      <c r="E65" s="429"/>
      <c r="F65" s="430">
        <f>'Indicadores Financeiros'!$J$58</f>
        <v>8.2000000000000007E-3</v>
      </c>
      <c r="G65" s="431"/>
      <c r="H65" s="433"/>
      <c r="I65" s="138"/>
      <c r="J65" s="139"/>
      <c r="O65" s="133"/>
    </row>
    <row r="66" spans="1:15" x14ac:dyDescent="0.25">
      <c r="A66" s="107">
        <v>5</v>
      </c>
      <c r="B66" s="427" t="s">
        <v>77</v>
      </c>
      <c r="C66" s="428"/>
      <c r="D66" s="428"/>
      <c r="E66" s="429"/>
      <c r="F66" s="430">
        <f>'Indicadores Financeiros'!$J$59</f>
        <v>5.0000000000000001E-4</v>
      </c>
      <c r="G66" s="431"/>
      <c r="H66" s="433"/>
      <c r="I66" s="138"/>
      <c r="J66" s="139"/>
      <c r="O66" s="133"/>
    </row>
    <row r="67" spans="1:15" x14ac:dyDescent="0.25">
      <c r="A67" s="153">
        <v>6</v>
      </c>
      <c r="B67" s="427" t="s">
        <v>53</v>
      </c>
      <c r="C67" s="428"/>
      <c r="D67" s="428"/>
      <c r="E67" s="429"/>
      <c r="F67" s="430">
        <f>'Indicadores Financeiros'!$J$60</f>
        <v>3.8800000000000001E-2</v>
      </c>
      <c r="G67" s="431"/>
      <c r="H67" s="434"/>
      <c r="I67" s="138"/>
      <c r="J67" s="139"/>
      <c r="O67" s="133"/>
    </row>
    <row r="68" spans="1:15" x14ac:dyDescent="0.25">
      <c r="A68" s="410" t="s">
        <v>196</v>
      </c>
      <c r="B68" s="411"/>
      <c r="C68" s="411"/>
      <c r="D68" s="411"/>
      <c r="E68" s="412"/>
      <c r="F68" s="413">
        <f>SUM(F62:G67)</f>
        <v>0.15360000000000001</v>
      </c>
      <c r="G68" s="414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15" t="s">
        <v>79</v>
      </c>
      <c r="B70" s="416"/>
      <c r="C70" s="416"/>
      <c r="D70" s="416"/>
      <c r="E70" s="417"/>
      <c r="F70" s="418">
        <f>F68+F59+F53+F43+F38+F32</f>
        <v>0.69210000000000016</v>
      </c>
      <c r="G70" s="419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23" t="s">
        <v>197</v>
      </c>
      <c r="B72" s="424"/>
      <c r="C72" s="424"/>
      <c r="D72" s="424"/>
      <c r="E72" s="424"/>
      <c r="F72" s="424"/>
      <c r="G72" s="425"/>
      <c r="H72" s="181" t="s">
        <v>184</v>
      </c>
      <c r="I72" s="138"/>
      <c r="O72" s="133"/>
    </row>
    <row r="73" spans="1:15" x14ac:dyDescent="0.25">
      <c r="A73" s="107"/>
      <c r="B73" s="421"/>
      <c r="C73" s="421"/>
      <c r="D73" s="421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20" t="s">
        <v>200</v>
      </c>
      <c r="C74" s="420"/>
      <c r="D74" s="420"/>
      <c r="E74" s="422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20" t="s">
        <v>145</v>
      </c>
      <c r="C75" s="420"/>
      <c r="D75" s="420"/>
      <c r="E75" s="422"/>
      <c r="F75" s="150">
        <f>VLOOKUP($C$8,'Indicadores Financeiros'!$B$117:$J$121,8,FALSE)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20" t="s">
        <v>201</v>
      </c>
      <c r="C76" s="420"/>
      <c r="D76" s="420"/>
      <c r="E76" s="420"/>
      <c r="F76" s="420"/>
      <c r="G76" s="420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20" t="s">
        <v>113</v>
      </c>
      <c r="C77" s="420"/>
      <c r="D77" s="420"/>
      <c r="E77" s="420"/>
      <c r="F77" s="420"/>
      <c r="G77" s="420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20" t="s">
        <v>114</v>
      </c>
      <c r="C78" s="420"/>
      <c r="D78" s="420"/>
      <c r="E78" s="420"/>
      <c r="F78" s="420"/>
      <c r="G78" s="420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20" t="s">
        <v>115</v>
      </c>
      <c r="C79" s="420"/>
      <c r="D79" s="420"/>
      <c r="E79" s="420"/>
      <c r="F79" s="420"/>
      <c r="G79" s="420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20" t="s">
        <v>116</v>
      </c>
      <c r="C80" s="420"/>
      <c r="D80" s="420"/>
      <c r="E80" s="420"/>
      <c r="F80" s="420"/>
      <c r="G80" s="420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20" t="s">
        <v>117</v>
      </c>
      <c r="C81" s="420"/>
      <c r="D81" s="420"/>
      <c r="E81" s="420"/>
      <c r="F81" s="420"/>
      <c r="G81" s="420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20" t="s">
        <v>202</v>
      </c>
      <c r="C82" s="420"/>
      <c r="D82" s="420"/>
      <c r="E82" s="420"/>
      <c r="F82" s="420"/>
      <c r="G82" s="420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20" t="s">
        <v>203</v>
      </c>
      <c r="C83" s="420"/>
      <c r="D83" s="420"/>
      <c r="E83" s="420"/>
      <c r="F83" s="420"/>
      <c r="G83" s="420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20" t="s">
        <v>204</v>
      </c>
      <c r="C84" s="420"/>
      <c r="D84" s="420"/>
      <c r="E84" s="420"/>
      <c r="F84" s="420"/>
      <c r="G84" s="420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20" t="s">
        <v>205</v>
      </c>
      <c r="C85" s="420"/>
      <c r="D85" s="420"/>
      <c r="E85" s="420"/>
      <c r="F85" s="420"/>
      <c r="G85" s="420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10" t="s">
        <v>206</v>
      </c>
      <c r="B86" s="411"/>
      <c r="C86" s="411"/>
      <c r="D86" s="411"/>
      <c r="E86" s="412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07" t="s">
        <v>207</v>
      </c>
      <c r="B89" s="408"/>
      <c r="C89" s="408"/>
      <c r="D89" s="408"/>
      <c r="E89" s="408"/>
      <c r="F89" s="408"/>
      <c r="G89" s="409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26" t="s">
        <v>208</v>
      </c>
      <c r="B91" s="426"/>
      <c r="C91" s="426"/>
      <c r="D91" s="426"/>
      <c r="E91" s="426"/>
      <c r="F91" s="405" t="s">
        <v>40</v>
      </c>
      <c r="G91" s="405"/>
      <c r="H91" s="184" t="s">
        <v>209</v>
      </c>
      <c r="I91" s="138"/>
      <c r="O91" s="133"/>
    </row>
    <row r="92" spans="1:15" x14ac:dyDescent="0.25">
      <c r="A92" s="107">
        <v>1</v>
      </c>
      <c r="B92" s="420" t="s">
        <v>210</v>
      </c>
      <c r="C92" s="420"/>
      <c r="D92" s="420"/>
      <c r="E92" s="420"/>
      <c r="F92" s="406">
        <f>$C$5</f>
        <v>0</v>
      </c>
      <c r="G92" s="406"/>
      <c r="H92" s="475"/>
      <c r="I92" s="138"/>
      <c r="O92" s="133"/>
    </row>
    <row r="93" spans="1:15" x14ac:dyDescent="0.25">
      <c r="A93" s="107">
        <v>2</v>
      </c>
      <c r="B93" s="420" t="s">
        <v>211</v>
      </c>
      <c r="C93" s="420"/>
      <c r="D93" s="420"/>
      <c r="E93" s="420"/>
      <c r="F93" s="406">
        <f>$C$6</f>
        <v>0</v>
      </c>
      <c r="G93" s="406"/>
      <c r="H93" s="476"/>
      <c r="I93" s="138"/>
      <c r="O93" s="133"/>
    </row>
    <row r="94" spans="1:15" x14ac:dyDescent="0.25">
      <c r="A94" s="107">
        <v>3</v>
      </c>
      <c r="B94" s="420" t="s">
        <v>36</v>
      </c>
      <c r="C94" s="420"/>
      <c r="D94" s="420"/>
      <c r="E94" s="420"/>
      <c r="F94" s="406">
        <f>'Indicadores Financeiros'!$F$12</f>
        <v>0</v>
      </c>
      <c r="G94" s="406"/>
      <c r="H94" s="476"/>
      <c r="I94" s="138"/>
      <c r="O94" s="133"/>
    </row>
    <row r="95" spans="1:15" x14ac:dyDescent="0.25">
      <c r="A95" s="107">
        <v>4</v>
      </c>
      <c r="B95" s="420" t="s">
        <v>35</v>
      </c>
      <c r="C95" s="420"/>
      <c r="D95" s="420"/>
      <c r="E95" s="420"/>
      <c r="F95" s="406">
        <f>'Indicadores Financeiros'!$F$11</f>
        <v>0</v>
      </c>
      <c r="G95" s="406"/>
      <c r="H95" s="476"/>
      <c r="I95" s="138"/>
      <c r="O95" s="133"/>
    </row>
    <row r="96" spans="1:15" x14ac:dyDescent="0.25">
      <c r="A96" s="107">
        <v>5</v>
      </c>
      <c r="B96" s="420" t="s">
        <v>130</v>
      </c>
      <c r="C96" s="420"/>
      <c r="D96" s="420"/>
      <c r="E96" s="420"/>
      <c r="F96" s="406">
        <f>$F$8</f>
        <v>0.02</v>
      </c>
      <c r="G96" s="406"/>
      <c r="H96" s="477"/>
      <c r="I96" s="138"/>
      <c r="O96" s="133"/>
    </row>
    <row r="97" spans="1:15" x14ac:dyDescent="0.25">
      <c r="A97" s="410" t="s">
        <v>212</v>
      </c>
      <c r="B97" s="411"/>
      <c r="C97" s="411"/>
      <c r="D97" s="411"/>
      <c r="E97" s="412"/>
      <c r="F97" s="484">
        <f>ROUND((1+F92)*(1+F93)/(1-F96-F95-F94)-1,4)</f>
        <v>2.0400000000000001E-2</v>
      </c>
      <c r="G97" s="484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69" t="s">
        <v>241</v>
      </c>
      <c r="B99" s="470"/>
      <c r="C99" s="470"/>
      <c r="D99" s="470"/>
      <c r="E99" s="470"/>
      <c r="F99" s="470"/>
      <c r="G99" s="471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69" t="s">
        <v>213</v>
      </c>
      <c r="B101" s="470"/>
      <c r="C101" s="470"/>
      <c r="D101" s="470"/>
      <c r="E101" s="470"/>
      <c r="F101" s="470"/>
      <c r="G101" s="471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07" t="s">
        <v>238</v>
      </c>
      <c r="B103" s="408"/>
      <c r="C103" s="408"/>
      <c r="D103" s="408"/>
      <c r="E103" s="408"/>
      <c r="F103" s="408"/>
      <c r="G103" s="409"/>
      <c r="H103" s="270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62" t="s">
        <v>239</v>
      </c>
      <c r="B105" s="463"/>
      <c r="C105" s="463"/>
      <c r="D105" s="463"/>
      <c r="E105" s="463"/>
      <c r="F105" s="463"/>
      <c r="G105" s="463"/>
      <c r="H105" s="464"/>
      <c r="O105" s="133"/>
    </row>
    <row r="106" spans="1:15" x14ac:dyDescent="0.25">
      <c r="A106" s="141" t="s">
        <v>214</v>
      </c>
      <c r="B106" s="478" t="s">
        <v>96</v>
      </c>
      <c r="C106" s="479"/>
      <c r="D106" s="479"/>
      <c r="E106" s="479"/>
      <c r="F106" s="479"/>
      <c r="G106" s="480"/>
      <c r="H106" s="179" t="s">
        <v>215</v>
      </c>
      <c r="O106" s="133"/>
    </row>
    <row r="107" spans="1:15" x14ac:dyDescent="0.25">
      <c r="A107" s="107">
        <v>1</v>
      </c>
      <c r="B107" s="481" t="s">
        <v>216</v>
      </c>
      <c r="C107" s="482"/>
      <c r="D107" s="482"/>
      <c r="E107" s="482"/>
      <c r="F107" s="482"/>
      <c r="G107" s="483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43" t="s">
        <v>217</v>
      </c>
      <c r="C108" s="444"/>
      <c r="D108" s="444"/>
      <c r="E108" s="444"/>
      <c r="F108" s="444"/>
      <c r="G108" s="445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43" t="s">
        <v>218</v>
      </c>
      <c r="C109" s="444"/>
      <c r="D109" s="444"/>
      <c r="E109" s="444"/>
      <c r="F109" s="444"/>
      <c r="G109" s="445"/>
      <c r="H109" s="189"/>
      <c r="I109" s="138"/>
      <c r="O109" s="133"/>
    </row>
    <row r="110" spans="1:15" x14ac:dyDescent="0.25">
      <c r="A110" s="107">
        <v>4</v>
      </c>
      <c r="B110" s="443" t="s">
        <v>219</v>
      </c>
      <c r="C110" s="444"/>
      <c r="D110" s="444"/>
      <c r="E110" s="444"/>
      <c r="F110" s="444"/>
      <c r="G110" s="445"/>
      <c r="H110" s="189">
        <f>ROUND($H$20*$F$68/$E$74,2)</f>
        <v>0</v>
      </c>
      <c r="I110" s="144"/>
      <c r="O110" s="133"/>
    </row>
    <row r="111" spans="1:15" x14ac:dyDescent="0.25">
      <c r="A111" s="454" t="s">
        <v>220</v>
      </c>
      <c r="B111" s="455"/>
      <c r="C111" s="455"/>
      <c r="D111" s="455"/>
      <c r="E111" s="455"/>
      <c r="F111" s="455"/>
      <c r="G111" s="456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72" t="s">
        <v>221</v>
      </c>
      <c r="C112" s="473"/>
      <c r="D112" s="473"/>
      <c r="E112" s="474"/>
      <c r="F112" s="79" t="s">
        <v>40</v>
      </c>
      <c r="G112" s="140">
        <f>$C$10</f>
        <v>2.0400000000000001E-2</v>
      </c>
      <c r="H112" s="189">
        <f>ROUND($G$112*$H$111,2)</f>
        <v>0</v>
      </c>
      <c r="I112" s="138"/>
      <c r="O112" s="133"/>
    </row>
    <row r="113" spans="1:15" x14ac:dyDescent="0.25">
      <c r="A113" s="410" t="s">
        <v>222</v>
      </c>
      <c r="B113" s="411"/>
      <c r="C113" s="411"/>
      <c r="D113" s="411"/>
      <c r="E113" s="411"/>
      <c r="F113" s="411"/>
      <c r="G113" s="412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69" t="s">
        <v>242</v>
      </c>
      <c r="B115" s="470"/>
      <c r="C115" s="470"/>
      <c r="D115" s="470"/>
      <c r="E115" s="470"/>
      <c r="F115" s="470"/>
      <c r="G115" s="471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3ba2OcHIosnPI7xk8On9S0Tf0f4urZhrS9aLvx/phN8ZSgz9GJ2pf56V83mi+VfWWfBU7DQsZ+ztZBJ3oC/PGw==" saltValue="ESUNQCXs/7W5XH1bc19lXg==" spinCount="100000" sheet="1" objects="1" scenarios="1"/>
  <dataConsolidate/>
  <mergeCells count="160"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Financeiros'!$B$117:$B$121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5" t="s">
        <v>135</v>
      </c>
      <c r="B3" s="485" t="s">
        <v>96</v>
      </c>
      <c r="C3" s="485" t="s">
        <v>95</v>
      </c>
      <c r="D3" s="485" t="s">
        <v>96</v>
      </c>
      <c r="E3" s="485" t="s">
        <v>137</v>
      </c>
      <c r="F3" s="485" t="s">
        <v>139</v>
      </c>
      <c r="G3" s="485" t="s">
        <v>140</v>
      </c>
      <c r="H3" s="485" t="s">
        <v>141</v>
      </c>
      <c r="I3" s="485" t="s">
        <v>223</v>
      </c>
      <c r="J3" s="485" t="s">
        <v>224</v>
      </c>
      <c r="K3" s="485" t="s">
        <v>225</v>
      </c>
      <c r="L3" s="485" t="s">
        <v>226</v>
      </c>
      <c r="M3" s="485" t="s">
        <v>227</v>
      </c>
      <c r="N3" s="485" t="s">
        <v>144</v>
      </c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 t="s">
        <v>145</v>
      </c>
      <c r="Z3" s="485" t="s">
        <v>228</v>
      </c>
      <c r="AA3" s="485" t="s">
        <v>229</v>
      </c>
      <c r="AB3" s="485" t="s">
        <v>148</v>
      </c>
      <c r="AC3" s="485"/>
      <c r="AD3" s="485" t="s">
        <v>230</v>
      </c>
    </row>
    <row r="4" spans="1:33" s="227" customFormat="1" ht="51" x14ac:dyDescent="0.25">
      <c r="A4" s="485"/>
      <c r="B4" s="485"/>
      <c r="C4" s="485"/>
      <c r="D4" s="485"/>
      <c r="E4" s="485"/>
      <c r="F4" s="485"/>
      <c r="G4" s="485"/>
      <c r="H4" s="485"/>
      <c r="I4" s="485"/>
      <c r="J4" s="485" t="s">
        <v>231</v>
      </c>
      <c r="K4" s="485"/>
      <c r="L4" s="485"/>
      <c r="M4" s="485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5"/>
      <c r="Z4" s="485"/>
      <c r="AA4" s="485"/>
      <c r="AB4" s="233" t="s">
        <v>40</v>
      </c>
      <c r="AC4" s="233" t="s">
        <v>174</v>
      </c>
      <c r="AD4" s="485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Financeiros'!$B$117:$J$121,8,FALSE)*H5)-($I5*6%),2)&lt;0,0,ROUND((VLOOKUP($B$1,'Indicadores Financeiros'!$B$117:$J$121,8,FALSE)*H5)-($I5*6%),2))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Financeiros'!$B$117:$J$121,7,FALSE),0)</f>
        <v>2.0400000000000001E-2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Financeiros'!$B$117:$J$121,8,FALSE)*H6)-($I6*6%),2)&lt;0,0,ROUND((VLOOKUP($B$1,'Indicadores Financeiros'!$B$117:$J$121,8,FALSE)*H6)-($I6*6%),2))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Financeiros'!$B$117:$J$121,7,FALSE),0)</f>
        <v>2.0400000000000001E-2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Financeiros'!$B$117:$J$121,8,FALSE)*H7)-($I7*6%),2)&lt;0,0,ROUND((VLOOKUP($B$1,'Indicadores Financeiros'!$B$117:$J$121,8,FALSE)*H7)-($I7*6%),2))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Financeiros'!$B$117:$J$121,7,FALSE),0)</f>
        <v>2.0400000000000001E-2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Financeiros'!$B$117:$J$121,8,FALSE)*H8)-($I8*6%),2)&lt;0,0,ROUND((VLOOKUP($B$1,'Indicadores Financeiros'!$B$117:$J$121,8,FALSE)*H8)-($I8*6%),2))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Financeiros'!$B$117:$J$121,7,FALSE),0)</f>
        <v>2.0400000000000001E-2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Financeiros'!$B$117:$J$121,8,FALSE)*H9)-($I9*6%),2)&lt;0,0,ROUND((VLOOKUP($B$1,'Indicadores Financeiros'!$B$117:$J$121,8,FALSE)*H9)-($I9*6%),2))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Financeiros'!$B$117:$J$121,7,FALSE),0)</f>
        <v>2.0400000000000001E-2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Financeiros'!$B$117:$J$121,8,FALSE)*H10)-($I10*6%),2)&lt;0,0,ROUND((VLOOKUP($B$1,'Indicadores Financeiros'!$B$117:$J$121,8,FALSE)*H10)-($I10*6%),2))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Financeiros'!$B$117:$J$121,7,FALSE),0)</f>
        <v>2.0400000000000001E-2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8aXjDLO2PcXsZCSk1dGBy+KXSaH74VwHNXUb5yNZn43wQ5+JbLs28fln0ktWLKXgOnkx6+Cl83y4ZzjAccy8Pw==" saltValue="FJUQ9G10z5/P/d9eh8fryA==" spinCount="100000" sheet="1" objects="1" scenarios="1"/>
  <autoFilter ref="A4:AD10" xr:uid="{00000000-0009-0000-0000-000006000000}"/>
  <mergeCells count="19"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  <mergeCell ref="A3:A4"/>
    <mergeCell ref="B3:B4"/>
    <mergeCell ref="D3:D4"/>
    <mergeCell ref="C3:C4"/>
    <mergeCell ref="E3:E4"/>
  </mergeCells>
  <printOptions horizontalCentered="1"/>
  <pageMargins left="0.31496062992125984" right="0.15748031496062992" top="0.86614173228346458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Financeiros'!$B$117:$B$121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D06B7EFA-CA47-47F6-814D-498C118DF0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2024-11-24T20:24:29Z</cp:lastPrinted>
  <dcterms:created xsi:type="dcterms:W3CDTF">2016-04-25T14:08:48Z</dcterms:created>
  <dcterms:modified xsi:type="dcterms:W3CDTF">2024-11-25T11:58:49Z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